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5025" windowWidth="19440" windowHeight="7680"/>
  </bookViews>
  <sheets>
    <sheet name="Подпрограмма 1" sheetId="19" r:id="rId1"/>
    <sheet name="Подпрограмма 1 (2)" sheetId="20" r:id="rId2"/>
    <sheet name="Подпрограмма 2" sheetId="4" r:id="rId3"/>
    <sheet name="Подпрограмма 2 (2)" sheetId="22" r:id="rId4"/>
    <sheet name="Подпрограмма 3" sheetId="8" r:id="rId5"/>
    <sheet name="Подпрограмма 3 (2)" sheetId="17" r:id="rId6"/>
    <sheet name="Подпрограмма 4" sheetId="9" r:id="rId7"/>
    <sheet name="Подпрограмма 4 (2)" sheetId="16" r:id="rId8"/>
    <sheet name="Подпрограмма 5" sheetId="5" r:id="rId9"/>
    <sheet name="Подпрограмма 5 (2)" sheetId="12" r:id="rId10"/>
    <sheet name="Подпрограмма 6" sheetId="11" r:id="rId11"/>
    <sheet name="Подпрограмма 6 (2)" sheetId="21" r:id="rId12"/>
  </sheets>
  <externalReferences>
    <externalReference r:id="rId13"/>
  </externalReferences>
  <definedNames>
    <definedName name="_xlnm._FilterDatabase" localSheetId="8" hidden="1">'Подпрограмма 5'!$A$1:$P$82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1 (2)'!#REF!</definedName>
    <definedName name="sub_14000" localSheetId="3">'Подпрограмма 2 (2)'!#REF!</definedName>
    <definedName name="sub_14000" localSheetId="5">'Подпрограмма 3 (2)'!#REF!</definedName>
    <definedName name="sub_14000" localSheetId="7">'Подпрограмма 4 (2)'!#REF!</definedName>
    <definedName name="sub_14000" localSheetId="9">'Подпрограмма 5 (2)'!#REF!</definedName>
    <definedName name="sub_14000" localSheetId="11">'Подпрограмма 6 (2)'!#REF!</definedName>
    <definedName name="Z_359C8E5E_9871_416C_8416_05D2A4FF5688_.wvu.PrintArea" localSheetId="1" hidden="1">'Подпрограмма 1 (2)'!$A$1:$N$50</definedName>
    <definedName name="Z_359C8E5E_9871_416C_8416_05D2A4FF5688_.wvu.PrintArea" localSheetId="3" hidden="1">'Подпрограмма 2 (2)'!$A$1:$N$20</definedName>
    <definedName name="Z_359C8E5E_9871_416C_8416_05D2A4FF5688_.wvu.PrintArea" localSheetId="5" hidden="1">'Подпрограмма 3 (2)'!$A$1:$N$22</definedName>
    <definedName name="Z_359C8E5E_9871_416C_8416_05D2A4FF5688_.wvu.PrintArea" localSheetId="7" hidden="1">'Подпрограмма 4 (2)'!$A$1:$N$24</definedName>
    <definedName name="Z_359C8E5E_9871_416C_8416_05D2A4FF5688_.wvu.PrintArea" localSheetId="9" hidden="1">'Подпрограмма 5 (2)'!$A$1:$N$37</definedName>
    <definedName name="Z_359C8E5E_9871_416C_8416_05D2A4FF5688_.wvu.PrintArea" localSheetId="11" hidden="1">'Подпрограмма 6 (2)'!$A$1:$N$26</definedName>
    <definedName name="Z_676C7EBD_E16D_4DD0_B42E_F8075547C9A3_.wvu.PrintArea" localSheetId="1" hidden="1">'Подпрограмма 1 (2)'!$A$1:$N$50</definedName>
    <definedName name="Z_676C7EBD_E16D_4DD0_B42E_F8075547C9A3_.wvu.PrintArea" localSheetId="3" hidden="1">'Подпрограмма 2 (2)'!$A$1:$N$20</definedName>
    <definedName name="Z_676C7EBD_E16D_4DD0_B42E_F8075547C9A3_.wvu.PrintArea" localSheetId="5" hidden="1">'Подпрограмма 3 (2)'!$A$1:$N$22</definedName>
    <definedName name="Z_676C7EBD_E16D_4DD0_B42E_F8075547C9A3_.wvu.PrintArea" localSheetId="7" hidden="1">'Подпрограмма 4 (2)'!$A$1:$N$24</definedName>
    <definedName name="Z_676C7EBD_E16D_4DD0_B42E_F8075547C9A3_.wvu.PrintArea" localSheetId="9" hidden="1">'Подпрограмма 5 (2)'!$A$1:$N$37</definedName>
    <definedName name="Z_676C7EBD_E16D_4DD0_B42E_F8075547C9A3_.wvu.PrintArea" localSheetId="11" hidden="1">'Подпрограмма 6 (2)'!$A$1:$N$26</definedName>
    <definedName name="Z_79A8BF50_58E9_46AC_AFD7_D75F740A8CFE_.wvu.PrintArea" localSheetId="1" hidden="1">'Подпрограмма 1 (2)'!$A$1:$N$50</definedName>
    <definedName name="Z_79A8BF50_58E9_46AC_AFD7_D75F740A8CFE_.wvu.PrintArea" localSheetId="3" hidden="1">'Подпрограмма 2 (2)'!$A$1:$N$20</definedName>
    <definedName name="Z_79A8BF50_58E9_46AC_AFD7_D75F740A8CFE_.wvu.PrintArea" localSheetId="5" hidden="1">'Подпрограмма 3 (2)'!$A$1:$N$22</definedName>
    <definedName name="Z_79A8BF50_58E9_46AC_AFD7_D75F740A8CFE_.wvu.PrintArea" localSheetId="7" hidden="1">'Подпрограмма 4 (2)'!$A$1:$N$24</definedName>
    <definedName name="Z_79A8BF50_58E9_46AC_AFD7_D75F740A8CFE_.wvu.PrintArea" localSheetId="9" hidden="1">'Подпрограмма 5 (2)'!$A$1:$N$37</definedName>
    <definedName name="Z_79A8BF50_58E9_46AC_AFD7_D75F740A8CFE_.wvu.PrintArea" localSheetId="11" hidden="1">'Подпрограмма 6 (2)'!$A$1:$N$26</definedName>
    <definedName name="Z_F75B3EC3_CC43_4B33_913D_5D7444E65C48_.wvu.PrintArea" localSheetId="1" hidden="1">'Подпрограмма 1 (2)'!$A$1:$N$50</definedName>
    <definedName name="Z_F75B3EC3_CC43_4B33_913D_5D7444E65C48_.wvu.PrintArea" localSheetId="3" hidden="1">'Подпрограмма 2 (2)'!$A$1:$N$20</definedName>
    <definedName name="Z_F75B3EC3_CC43_4B33_913D_5D7444E65C48_.wvu.PrintArea" localSheetId="5" hidden="1">'Подпрограмма 3 (2)'!$A$1:$N$22</definedName>
    <definedName name="Z_F75B3EC3_CC43_4B33_913D_5D7444E65C48_.wvu.PrintArea" localSheetId="7" hidden="1">'Подпрограмма 4 (2)'!$A$1:$N$24</definedName>
    <definedName name="Z_F75B3EC3_CC43_4B33_913D_5D7444E65C48_.wvu.PrintArea" localSheetId="9" hidden="1">'Подпрограмма 5 (2)'!$A$1:$N$37</definedName>
    <definedName name="Z_F75B3EC3_CC43_4B33_913D_5D7444E65C48_.wvu.PrintArea" localSheetId="11" hidden="1">'Подпрограмма 6 (2)'!$A$1:$N$26</definedName>
    <definedName name="_xlnm.Print_Titles" localSheetId="1">'Подпрограмма 1 (2)'!$3:$6</definedName>
    <definedName name="_xlnm.Print_Titles" localSheetId="2">'Подпрограмма 2'!$3:$5</definedName>
    <definedName name="_xlnm.Print_Titles" localSheetId="3">'Подпрограмма 2 (2)'!$3:$6</definedName>
    <definedName name="_xlnm.Print_Titles" localSheetId="4">'Подпрограмма 3'!$3:$4</definedName>
    <definedName name="_xlnm.Print_Titles" localSheetId="5">'Подпрограмма 3 (2)'!$3:$6</definedName>
    <definedName name="_xlnm.Print_Titles" localSheetId="6">'Подпрограмма 4'!$3:$4</definedName>
    <definedName name="_xlnm.Print_Titles" localSheetId="7">'Подпрограмма 4 (2)'!$3:$5</definedName>
    <definedName name="_xlnm.Print_Titles" localSheetId="8">'Подпрограмма 5'!$3:$4</definedName>
    <definedName name="_xlnm.Print_Titles" localSheetId="9">'Подпрограмма 5 (2)'!$3:$6</definedName>
    <definedName name="_xlnm.Print_Titles" localSheetId="10">'Подпрограмма 6'!$3:$4</definedName>
    <definedName name="_xlnm.Print_Titles" localSheetId="11">'Подпрограмма 6 (2)'!$3:$6</definedName>
    <definedName name="_xlnm.Print_Area" localSheetId="0">'Подпрограмма 1'!$A$1:$O$49</definedName>
    <definedName name="_xlnm.Print_Area" localSheetId="1">'Подпрограмма 1 (2)'!$A$1:$M$50</definedName>
    <definedName name="_xlnm.Print_Area" localSheetId="2">'Подпрограмма 2'!$A$1:$O$71</definedName>
    <definedName name="_xlnm.Print_Area" localSheetId="3">'Подпрограмма 2 (2)'!$A$1:$M$20</definedName>
    <definedName name="_xlnm.Print_Area" localSheetId="4">'Подпрограмма 3'!$A$1:$R$25</definedName>
    <definedName name="_xlnm.Print_Area" localSheetId="5">'Подпрограмма 3 (2)'!$A$1:$M$22</definedName>
    <definedName name="_xlnm.Print_Area" localSheetId="6">'Подпрограмма 4'!$A$1:$R$36</definedName>
    <definedName name="_xlnm.Print_Area" localSheetId="7">'Подпрограмма 4 (2)'!$A$1:$M$24</definedName>
    <definedName name="_xlnm.Print_Area" localSheetId="8">'Подпрограмма 5'!$A$1:$P$92</definedName>
    <definedName name="_xlnm.Print_Area" localSheetId="9">'Подпрограмма 5 (2)'!$A$1:$M$37</definedName>
    <definedName name="_xlnm.Print_Area" localSheetId="10">'Подпрограмма 6'!$A$1:$R$39</definedName>
    <definedName name="_xlnm.Print_Area" localSheetId="11">'Подпрограмма 6 (2)'!$A$1:$M$26</definedName>
  </definedNames>
  <calcPr calcId="144525"/>
</workbook>
</file>

<file path=xl/calcChain.xml><?xml version="1.0" encoding="utf-8"?>
<calcChain xmlns="http://schemas.openxmlformats.org/spreadsheetml/2006/main">
  <c r="M7" i="21" l="1"/>
  <c r="I11" i="21" l="1"/>
  <c r="M10" i="21"/>
  <c r="I10" i="21"/>
  <c r="I13" i="21" l="1"/>
  <c r="J26" i="21" l="1"/>
  <c r="L26" i="21"/>
  <c r="I18" i="21"/>
  <c r="I17" i="21"/>
  <c r="M17" i="21"/>
  <c r="Q7" i="11"/>
  <c r="R7" i="11"/>
  <c r="Q8" i="11"/>
  <c r="R8" i="11"/>
  <c r="Q9" i="11"/>
  <c r="R9" i="11"/>
  <c r="Q10" i="11"/>
  <c r="R10" i="11"/>
  <c r="Q11" i="11"/>
  <c r="R11" i="11"/>
  <c r="Q12" i="11"/>
  <c r="R12" i="11"/>
  <c r="Q13" i="11"/>
  <c r="R13" i="11"/>
  <c r="Q14" i="11"/>
  <c r="R14" i="11"/>
  <c r="Q15" i="11"/>
  <c r="R15" i="11"/>
  <c r="Q16" i="11"/>
  <c r="R16" i="11"/>
  <c r="Q17" i="11"/>
  <c r="R17" i="11"/>
  <c r="Q18" i="11"/>
  <c r="R18" i="11"/>
  <c r="Q19" i="11"/>
  <c r="R19" i="11"/>
  <c r="Q20" i="11"/>
  <c r="R20" i="11"/>
  <c r="Q21" i="11"/>
  <c r="R21" i="11"/>
  <c r="Q22" i="11"/>
  <c r="R22" i="11"/>
  <c r="Q23" i="11"/>
  <c r="R23" i="11"/>
  <c r="Q24" i="11"/>
  <c r="R24" i="11"/>
  <c r="Q25" i="11"/>
  <c r="R25" i="11"/>
  <c r="Q26" i="11"/>
  <c r="R26" i="11"/>
  <c r="Q27" i="11"/>
  <c r="R27" i="11"/>
  <c r="Q28" i="11"/>
  <c r="R28" i="11"/>
  <c r="Q29" i="11"/>
  <c r="R29" i="11"/>
  <c r="Q30" i="11"/>
  <c r="R30" i="11"/>
  <c r="Q31" i="11"/>
  <c r="R31" i="11"/>
  <c r="Q32" i="11"/>
  <c r="R32" i="11"/>
  <c r="Q33" i="11"/>
  <c r="R33" i="11"/>
  <c r="Q34" i="11"/>
  <c r="R34" i="11"/>
  <c r="Q35" i="11"/>
  <c r="R35" i="11"/>
  <c r="Q36" i="11"/>
  <c r="R36" i="11"/>
  <c r="Q37" i="11"/>
  <c r="R37" i="11"/>
  <c r="Q38" i="11"/>
  <c r="R38" i="11"/>
  <c r="Q39" i="11"/>
  <c r="R39" i="11"/>
  <c r="R6" i="11"/>
  <c r="Q6" i="11"/>
  <c r="H54" i="19" l="1"/>
  <c r="I26" i="12" l="1"/>
  <c r="I25" i="12"/>
  <c r="I22" i="12"/>
  <c r="I21" i="12"/>
  <c r="M19" i="12"/>
  <c r="M18" i="12"/>
  <c r="I16" i="12"/>
  <c r="M11" i="12"/>
  <c r="I14" i="12"/>
  <c r="O9" i="5" l="1"/>
  <c r="P9" i="5"/>
  <c r="O10" i="5"/>
  <c r="P10" i="5"/>
  <c r="O11" i="5"/>
  <c r="P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31" i="5"/>
  <c r="P31" i="5"/>
  <c r="O32" i="5"/>
  <c r="P32" i="5"/>
  <c r="O33" i="5"/>
  <c r="P33" i="5"/>
  <c r="O34" i="5"/>
  <c r="P34" i="5"/>
  <c r="O35" i="5"/>
  <c r="P35" i="5"/>
  <c r="O36" i="5"/>
  <c r="P36" i="5"/>
  <c r="O37" i="5"/>
  <c r="P37" i="5"/>
  <c r="O38" i="5"/>
  <c r="P38" i="5"/>
  <c r="O39" i="5"/>
  <c r="P39" i="5"/>
  <c r="O40" i="5"/>
  <c r="P40" i="5"/>
  <c r="O41" i="5"/>
  <c r="P41" i="5"/>
  <c r="O42" i="5"/>
  <c r="P42" i="5"/>
  <c r="O43" i="5"/>
  <c r="P43" i="5"/>
  <c r="O44" i="5"/>
  <c r="P44" i="5"/>
  <c r="O45" i="5"/>
  <c r="P45" i="5"/>
  <c r="O46" i="5"/>
  <c r="P46" i="5"/>
  <c r="O47" i="5"/>
  <c r="P47" i="5"/>
  <c r="O48" i="5"/>
  <c r="P48" i="5"/>
  <c r="O49" i="5"/>
  <c r="P49" i="5"/>
  <c r="O50" i="5"/>
  <c r="P50" i="5"/>
  <c r="O51" i="5"/>
  <c r="P51" i="5"/>
  <c r="O52" i="5"/>
  <c r="P52" i="5"/>
  <c r="O53" i="5"/>
  <c r="P53" i="5"/>
  <c r="O54" i="5"/>
  <c r="P54" i="5"/>
  <c r="O55" i="5"/>
  <c r="P55" i="5"/>
  <c r="O56" i="5"/>
  <c r="P56" i="5"/>
  <c r="O57" i="5"/>
  <c r="P57" i="5"/>
  <c r="O58" i="5"/>
  <c r="P58" i="5"/>
  <c r="O59" i="5"/>
  <c r="P59" i="5"/>
  <c r="O60" i="5"/>
  <c r="P60" i="5"/>
  <c r="O61" i="5"/>
  <c r="P61" i="5"/>
  <c r="O62" i="5"/>
  <c r="P62" i="5"/>
  <c r="O63" i="5"/>
  <c r="P63" i="5"/>
  <c r="O64" i="5"/>
  <c r="P64" i="5"/>
  <c r="O65" i="5"/>
  <c r="P65" i="5"/>
  <c r="O66" i="5"/>
  <c r="P66" i="5"/>
  <c r="O67" i="5"/>
  <c r="P67" i="5"/>
  <c r="O68" i="5"/>
  <c r="P68" i="5"/>
  <c r="O69" i="5"/>
  <c r="P69" i="5"/>
  <c r="O70" i="5"/>
  <c r="P70" i="5"/>
  <c r="O71" i="5"/>
  <c r="P71" i="5"/>
  <c r="O72" i="5"/>
  <c r="P72" i="5"/>
  <c r="O73" i="5"/>
  <c r="P73" i="5"/>
  <c r="O74" i="5"/>
  <c r="P74" i="5"/>
  <c r="O75" i="5"/>
  <c r="P75" i="5"/>
  <c r="O76" i="5"/>
  <c r="P76" i="5"/>
  <c r="O77" i="5"/>
  <c r="P77" i="5"/>
  <c r="O78" i="5"/>
  <c r="P78" i="5"/>
  <c r="O79" i="5"/>
  <c r="P79" i="5"/>
  <c r="O80" i="5"/>
  <c r="P80" i="5"/>
  <c r="O81" i="5"/>
  <c r="P81" i="5"/>
  <c r="O82" i="5"/>
  <c r="P82" i="5"/>
  <c r="O83" i="5"/>
  <c r="P83" i="5"/>
  <c r="O84" i="5"/>
  <c r="P84" i="5"/>
  <c r="O85" i="5"/>
  <c r="P85" i="5"/>
  <c r="O86" i="5"/>
  <c r="P86" i="5"/>
  <c r="O87" i="5"/>
  <c r="P87" i="5"/>
  <c r="O88" i="5"/>
  <c r="P88" i="5"/>
  <c r="O89" i="5"/>
  <c r="P89" i="5"/>
  <c r="O90" i="5"/>
  <c r="P90" i="5"/>
  <c r="O91" i="5"/>
  <c r="P91" i="5"/>
  <c r="O92" i="5"/>
  <c r="P92" i="5"/>
  <c r="P8" i="5"/>
  <c r="O8" i="5"/>
  <c r="P7" i="5"/>
  <c r="O7" i="5"/>
  <c r="P6" i="5"/>
  <c r="O6" i="5"/>
  <c r="M24" i="16"/>
  <c r="K24" i="16"/>
  <c r="K11" i="16"/>
  <c r="R36" i="9"/>
  <c r="Q36" i="9"/>
  <c r="R35" i="9"/>
  <c r="Q35" i="9"/>
  <c r="R34" i="9"/>
  <c r="Q34" i="9"/>
  <c r="R33" i="9"/>
  <c r="Q33" i="9"/>
  <c r="R32" i="9"/>
  <c r="Q32" i="9"/>
  <c r="R31" i="9"/>
  <c r="Q31" i="9"/>
  <c r="R30" i="9"/>
  <c r="Q30" i="9"/>
  <c r="R29" i="9"/>
  <c r="Q29" i="9"/>
  <c r="R28" i="9"/>
  <c r="Q28" i="9"/>
  <c r="R27" i="9"/>
  <c r="Q27" i="9"/>
  <c r="R26" i="9"/>
  <c r="Q26" i="9"/>
  <c r="R25" i="9"/>
  <c r="Q25" i="9"/>
  <c r="R24" i="9"/>
  <c r="Q24" i="9"/>
  <c r="R23" i="9"/>
  <c r="Q23" i="9"/>
  <c r="R22" i="9"/>
  <c r="Q22" i="9"/>
  <c r="R21" i="9"/>
  <c r="Q21" i="9"/>
  <c r="R20" i="9"/>
  <c r="Q20" i="9"/>
  <c r="R19" i="9"/>
  <c r="Q19" i="9"/>
  <c r="R18" i="9"/>
  <c r="Q18" i="9"/>
  <c r="R17" i="9"/>
  <c r="Q17" i="9"/>
  <c r="R16" i="9"/>
  <c r="Q16" i="9"/>
  <c r="R15" i="9"/>
  <c r="Q15" i="9"/>
  <c r="R14" i="9"/>
  <c r="Q14" i="9"/>
  <c r="R13" i="9"/>
  <c r="Q13" i="9"/>
  <c r="R12" i="9"/>
  <c r="Q12" i="9"/>
  <c r="R11" i="9"/>
  <c r="Q11" i="9"/>
  <c r="R10" i="9"/>
  <c r="Q10" i="9"/>
  <c r="R9" i="9"/>
  <c r="Q9" i="9"/>
  <c r="R8" i="9"/>
  <c r="Q8" i="9"/>
  <c r="R7" i="9"/>
  <c r="Q7" i="9"/>
  <c r="R6" i="9"/>
  <c r="Q6" i="9"/>
  <c r="I9" i="17"/>
  <c r="K9" i="17" l="1"/>
  <c r="K17" i="17"/>
  <c r="K18" i="17"/>
  <c r="K19" i="17"/>
  <c r="K8" i="17"/>
  <c r="K7" i="17"/>
  <c r="R22" i="8"/>
  <c r="Q22" i="8"/>
  <c r="R25" i="8"/>
  <c r="Q25" i="8"/>
  <c r="R24" i="8"/>
  <c r="Q24" i="8"/>
  <c r="R23" i="8"/>
  <c r="Q23" i="8"/>
  <c r="R21" i="8"/>
  <c r="Q21" i="8"/>
  <c r="R20" i="8"/>
  <c r="Q20" i="8"/>
  <c r="R19" i="8"/>
  <c r="Q19" i="8"/>
  <c r="R18" i="8"/>
  <c r="Q18" i="8"/>
  <c r="R17" i="8"/>
  <c r="Q17" i="8"/>
  <c r="R16" i="8"/>
  <c r="Q16" i="8"/>
  <c r="R15" i="8"/>
  <c r="Q15" i="8"/>
  <c r="R14" i="8"/>
  <c r="Q14" i="8"/>
  <c r="R13" i="8"/>
  <c r="Q13" i="8"/>
  <c r="R12" i="8"/>
  <c r="Q12" i="8"/>
  <c r="R11" i="8"/>
  <c r="Q11" i="8"/>
  <c r="R10" i="8"/>
  <c r="Q10" i="8"/>
  <c r="R9" i="8"/>
  <c r="Q9" i="8"/>
  <c r="R8" i="8"/>
  <c r="Q8" i="8"/>
  <c r="R7" i="8"/>
  <c r="Q7" i="8"/>
  <c r="R6" i="8"/>
  <c r="Q6" i="8"/>
  <c r="I12" i="22"/>
  <c r="B9" i="22"/>
  <c r="O71" i="4"/>
  <c r="N71" i="4"/>
  <c r="O6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N53" i="4"/>
  <c r="O53" i="4"/>
  <c r="N54" i="4"/>
  <c r="O54" i="4"/>
  <c r="N55" i="4"/>
  <c r="O55" i="4"/>
  <c r="N56" i="4"/>
  <c r="O56" i="4"/>
  <c r="N57" i="4"/>
  <c r="O57" i="4"/>
  <c r="N58" i="4"/>
  <c r="O58" i="4"/>
  <c r="N59" i="4"/>
  <c r="O59" i="4"/>
  <c r="N60" i="4"/>
  <c r="O60" i="4"/>
  <c r="N61" i="4"/>
  <c r="O61" i="4"/>
  <c r="N62" i="4"/>
  <c r="O62" i="4"/>
  <c r="N63" i="4"/>
  <c r="O63" i="4"/>
  <c r="N64" i="4"/>
  <c r="O64" i="4"/>
  <c r="N65" i="4"/>
  <c r="O65" i="4"/>
  <c r="N66" i="4"/>
  <c r="O66" i="4"/>
  <c r="N67" i="4"/>
  <c r="O67" i="4"/>
  <c r="N68" i="4"/>
  <c r="N69" i="4"/>
  <c r="O69" i="4"/>
  <c r="N70" i="4"/>
  <c r="O70" i="4"/>
  <c r="N7" i="4"/>
  <c r="O7" i="4"/>
  <c r="O8" i="4"/>
  <c r="O9" i="4"/>
  <c r="N10" i="4"/>
  <c r="O10" i="4"/>
  <c r="N11" i="4"/>
  <c r="O11" i="4"/>
  <c r="O12" i="4"/>
  <c r="N13" i="4"/>
  <c r="O13" i="4"/>
  <c r="O14" i="4"/>
  <c r="N15" i="4"/>
  <c r="O15" i="4"/>
  <c r="O16" i="4"/>
  <c r="O17" i="4"/>
  <c r="O18" i="4"/>
  <c r="O6" i="4"/>
  <c r="F6" i="4"/>
  <c r="I6" i="4"/>
  <c r="J6" i="4"/>
  <c r="L6" i="4"/>
  <c r="E7" i="4"/>
  <c r="H7" i="4"/>
  <c r="M7" i="4"/>
  <c r="K7" i="4" s="1"/>
  <c r="G8" i="4"/>
  <c r="H8" i="4"/>
  <c r="K8" i="4"/>
  <c r="M8" i="4"/>
  <c r="E9" i="4"/>
  <c r="N9" i="4" s="1"/>
  <c r="H9" i="4"/>
  <c r="K9" i="4"/>
  <c r="M9" i="4"/>
  <c r="G10" i="4"/>
  <c r="E10" i="4" s="1"/>
  <c r="H10" i="4"/>
  <c r="K10" i="4"/>
  <c r="M10" i="4"/>
  <c r="E11" i="4"/>
  <c r="H11" i="4"/>
  <c r="M11" i="4"/>
  <c r="K11" i="4" s="1"/>
  <c r="E12" i="4"/>
  <c r="N12" i="4" s="1"/>
  <c r="H12" i="4"/>
  <c r="M12" i="4"/>
  <c r="E13" i="4"/>
  <c r="H13" i="4"/>
  <c r="M13" i="4"/>
  <c r="K13" i="4" s="1"/>
  <c r="E14" i="4"/>
  <c r="N14" i="4" s="1"/>
  <c r="H14" i="4"/>
  <c r="K14" i="4"/>
  <c r="M14" i="4"/>
  <c r="E15" i="4"/>
  <c r="H15" i="4"/>
  <c r="M15" i="4"/>
  <c r="K15" i="4" s="1"/>
  <c r="E16" i="4"/>
  <c r="N16" i="4" s="1"/>
  <c r="H16" i="4"/>
  <c r="M16" i="4"/>
  <c r="K16" i="4" s="1"/>
  <c r="E17" i="4"/>
  <c r="N17" i="4" s="1"/>
  <c r="H17" i="4"/>
  <c r="M17" i="4"/>
  <c r="K17" i="4" s="1"/>
  <c r="G18" i="4"/>
  <c r="E18" i="4" s="1"/>
  <c r="N18" i="4" s="1"/>
  <c r="H18" i="4"/>
  <c r="M18" i="4"/>
  <c r="K18" i="4" s="1"/>
  <c r="E19" i="4"/>
  <c r="H19" i="4"/>
  <c r="M19" i="4"/>
  <c r="K19" i="4" s="1"/>
  <c r="F20" i="4"/>
  <c r="G20" i="4"/>
  <c r="I20" i="4"/>
  <c r="J20" i="4"/>
  <c r="L20" i="4"/>
  <c r="E21" i="4"/>
  <c r="H21" i="4"/>
  <c r="M21" i="4"/>
  <c r="E22" i="4"/>
  <c r="H22" i="4"/>
  <c r="M22" i="4"/>
  <c r="K22" i="4" s="1"/>
  <c r="E23" i="4"/>
  <c r="H23" i="4"/>
  <c r="M23" i="4"/>
  <c r="K23" i="4" s="1"/>
  <c r="F24" i="4"/>
  <c r="I24" i="4"/>
  <c r="J24" i="4"/>
  <c r="L24" i="4"/>
  <c r="G25" i="4"/>
  <c r="H25" i="4"/>
  <c r="M25" i="4"/>
  <c r="E26" i="4"/>
  <c r="G26" i="4"/>
  <c r="H26" i="4"/>
  <c r="M26" i="4"/>
  <c r="K26" i="4" s="1"/>
  <c r="E27" i="4"/>
  <c r="G27" i="4"/>
  <c r="H27" i="4"/>
  <c r="M27" i="4"/>
  <c r="K27" i="4" s="1"/>
  <c r="G28" i="4"/>
  <c r="E28" i="4" s="1"/>
  <c r="H28" i="4"/>
  <c r="M28" i="4"/>
  <c r="K28" i="4" s="1"/>
  <c r="G29" i="4"/>
  <c r="E29" i="4" s="1"/>
  <c r="H29" i="4"/>
  <c r="K29" i="4"/>
  <c r="M29" i="4"/>
  <c r="G30" i="4"/>
  <c r="E30" i="4" s="1"/>
  <c r="H30" i="4"/>
  <c r="K30" i="4"/>
  <c r="M30" i="4"/>
  <c r="G31" i="4"/>
  <c r="E31" i="4" s="1"/>
  <c r="H31" i="4"/>
  <c r="M31" i="4"/>
  <c r="K31" i="4" s="1"/>
  <c r="G32" i="4"/>
  <c r="E32" i="4" s="1"/>
  <c r="H32" i="4"/>
  <c r="M32" i="4"/>
  <c r="K32" i="4" s="1"/>
  <c r="G33" i="4"/>
  <c r="E33" i="4" s="1"/>
  <c r="H33" i="4"/>
  <c r="M33" i="4"/>
  <c r="K33" i="4" s="1"/>
  <c r="E34" i="4"/>
  <c r="G34" i="4"/>
  <c r="H34" i="4"/>
  <c r="K34" i="4"/>
  <c r="M34" i="4"/>
  <c r="G35" i="4"/>
  <c r="E35" i="4" s="1"/>
  <c r="H35" i="4"/>
  <c r="M35" i="4"/>
  <c r="K35" i="4" s="1"/>
  <c r="G36" i="4"/>
  <c r="E36" i="4" s="1"/>
  <c r="H36" i="4"/>
  <c r="M36" i="4"/>
  <c r="K36" i="4" s="1"/>
  <c r="G37" i="4"/>
  <c r="E37" i="4" s="1"/>
  <c r="H37" i="4"/>
  <c r="M37" i="4"/>
  <c r="K37" i="4" s="1"/>
  <c r="E38" i="4"/>
  <c r="G38" i="4"/>
  <c r="H38" i="4"/>
  <c r="M38" i="4"/>
  <c r="K38" i="4" s="1"/>
  <c r="F40" i="4"/>
  <c r="G40" i="4"/>
  <c r="I40" i="4"/>
  <c r="J40" i="4"/>
  <c r="L40" i="4"/>
  <c r="L39" i="4" s="1"/>
  <c r="M40" i="4"/>
  <c r="E41" i="4"/>
  <c r="H41" i="4"/>
  <c r="K41" i="4"/>
  <c r="M41" i="4"/>
  <c r="E42" i="4"/>
  <c r="H42" i="4"/>
  <c r="K42" i="4"/>
  <c r="M42" i="4"/>
  <c r="F43" i="4"/>
  <c r="G43" i="4"/>
  <c r="I43" i="4"/>
  <c r="J43" i="4"/>
  <c r="L43" i="4"/>
  <c r="E44" i="4"/>
  <c r="E45" i="4"/>
  <c r="E46" i="4"/>
  <c r="E43" i="4" s="1"/>
  <c r="H46" i="4"/>
  <c r="H43" i="4" s="1"/>
  <c r="M46" i="4"/>
  <c r="K46" i="4" s="1"/>
  <c r="F47" i="4"/>
  <c r="I47" i="4"/>
  <c r="L47" i="4"/>
  <c r="E48" i="4"/>
  <c r="H48" i="4"/>
  <c r="M48" i="4"/>
  <c r="K48" i="4" s="1"/>
  <c r="E49" i="4"/>
  <c r="H49" i="4"/>
  <c r="M49" i="4"/>
  <c r="K49" i="4" s="1"/>
  <c r="E50" i="4"/>
  <c r="H50" i="4"/>
  <c r="M50" i="4"/>
  <c r="K50" i="4" s="1"/>
  <c r="E51" i="4"/>
  <c r="H51" i="4"/>
  <c r="M51" i="4"/>
  <c r="K51" i="4" s="1"/>
  <c r="E52" i="4"/>
  <c r="H52" i="4"/>
  <c r="M52" i="4"/>
  <c r="K52" i="4" s="1"/>
  <c r="E53" i="4"/>
  <c r="H53" i="4"/>
  <c r="M53" i="4"/>
  <c r="K53" i="4" s="1"/>
  <c r="E54" i="4"/>
  <c r="H54" i="4"/>
  <c r="M54" i="4"/>
  <c r="K54" i="4" s="1"/>
  <c r="E55" i="4"/>
  <c r="H55" i="4"/>
  <c r="M55" i="4"/>
  <c r="K55" i="4" s="1"/>
  <c r="E56" i="4"/>
  <c r="G56" i="4"/>
  <c r="G47" i="4" s="1"/>
  <c r="J56" i="4"/>
  <c r="E57" i="4"/>
  <c r="H57" i="4"/>
  <c r="M57" i="4"/>
  <c r="K57" i="4" s="1"/>
  <c r="E58" i="4"/>
  <c r="G58" i="4"/>
  <c r="J58" i="4"/>
  <c r="H58" i="4" s="1"/>
  <c r="M58" i="4"/>
  <c r="K58" i="4" s="1"/>
  <c r="E59" i="4"/>
  <c r="H59" i="4"/>
  <c r="M59" i="4"/>
  <c r="K59" i="4" s="1"/>
  <c r="F60" i="4"/>
  <c r="F39" i="4" s="1"/>
  <c r="G60" i="4"/>
  <c r="I60" i="4"/>
  <c r="J60" i="4"/>
  <c r="L60" i="4"/>
  <c r="M60" i="4"/>
  <c r="E61" i="4"/>
  <c r="E60" i="4" s="1"/>
  <c r="H61" i="4"/>
  <c r="H60" i="4" s="1"/>
  <c r="M61" i="4"/>
  <c r="K61" i="4" s="1"/>
  <c r="F62" i="4"/>
  <c r="I62" i="4"/>
  <c r="J62" i="4"/>
  <c r="L62" i="4"/>
  <c r="E63" i="4"/>
  <c r="H63" i="4"/>
  <c r="M63" i="4"/>
  <c r="G64" i="4"/>
  <c r="H64" i="4"/>
  <c r="M64" i="4"/>
  <c r="K64" i="4" s="1"/>
  <c r="E65" i="4"/>
  <c r="H65" i="4"/>
  <c r="M65" i="4"/>
  <c r="K65" i="4" s="1"/>
  <c r="E66" i="4"/>
  <c r="H66" i="4"/>
  <c r="M66" i="4"/>
  <c r="K66" i="4" s="1"/>
  <c r="F67" i="4"/>
  <c r="G67" i="4"/>
  <c r="H67" i="4"/>
  <c r="I67" i="4"/>
  <c r="J67" i="4"/>
  <c r="E68" i="4"/>
  <c r="E67" i="4" s="1"/>
  <c r="H68" i="4"/>
  <c r="L68" i="4"/>
  <c r="L67" i="4" s="1"/>
  <c r="M68" i="4"/>
  <c r="M67" i="4" s="1"/>
  <c r="E69" i="4"/>
  <c r="F69" i="4"/>
  <c r="G69" i="4"/>
  <c r="I69" i="4"/>
  <c r="J69" i="4"/>
  <c r="L69" i="4"/>
  <c r="E70" i="4"/>
  <c r="H70" i="4"/>
  <c r="K70" i="4"/>
  <c r="K69" i="4" s="1"/>
  <c r="M70" i="4"/>
  <c r="M69" i="4" s="1"/>
  <c r="G39" i="4" l="1"/>
  <c r="I39" i="4"/>
  <c r="F71" i="4"/>
  <c r="M20" i="4"/>
  <c r="K40" i="4"/>
  <c r="M62" i="4"/>
  <c r="E20" i="4"/>
  <c r="K63" i="4"/>
  <c r="M43" i="4"/>
  <c r="E40" i="4"/>
  <c r="E39" i="4" s="1"/>
  <c r="M6" i="4"/>
  <c r="E47" i="4"/>
  <c r="H69" i="4"/>
  <c r="H62" i="4"/>
  <c r="H40" i="4"/>
  <c r="H24" i="4"/>
  <c r="G24" i="4"/>
  <c r="K43" i="4"/>
  <c r="M24" i="4"/>
  <c r="K25" i="4"/>
  <c r="L71" i="4"/>
  <c r="G6" i="4"/>
  <c r="E8" i="4"/>
  <c r="K60" i="4"/>
  <c r="H56" i="4"/>
  <c r="J47" i="4"/>
  <c r="J39" i="4" s="1"/>
  <c r="J71" i="4" s="1"/>
  <c r="M56" i="4"/>
  <c r="K56" i="4" s="1"/>
  <c r="H20" i="4"/>
  <c r="G62" i="4"/>
  <c r="E64" i="4"/>
  <c r="E62" i="4" s="1"/>
  <c r="I71" i="4"/>
  <c r="E25" i="4"/>
  <c r="E24" i="4" s="1"/>
  <c r="K21" i="4"/>
  <c r="K12" i="4"/>
  <c r="H6" i="4"/>
  <c r="K68" i="4"/>
  <c r="E6" i="4" l="1"/>
  <c r="N6" i="4" s="1"/>
  <c r="N8" i="4"/>
  <c r="H47" i="4"/>
  <c r="K62" i="4"/>
  <c r="G71" i="4"/>
  <c r="K6" i="4"/>
  <c r="K67" i="4"/>
  <c r="K24" i="4"/>
  <c r="M47" i="4"/>
  <c r="M39" i="4" s="1"/>
  <c r="M71" i="4" s="1"/>
  <c r="K47" i="4"/>
  <c r="K20" i="4"/>
  <c r="H39" i="4"/>
  <c r="E71" i="4" l="1"/>
  <c r="K39" i="4"/>
  <c r="K71" i="4"/>
  <c r="H71" i="4"/>
  <c r="K76" i="4" l="1"/>
  <c r="I36" i="20" l="1"/>
  <c r="I34" i="20"/>
  <c r="I35" i="20"/>
  <c r="I49" i="20" l="1"/>
  <c r="I33" i="20"/>
  <c r="I31" i="20"/>
  <c r="I30" i="20"/>
  <c r="I27" i="20"/>
  <c r="I18" i="20"/>
  <c r="I17" i="20"/>
  <c r="I14" i="20"/>
  <c r="I13" i="20"/>
  <c r="I11" i="20"/>
  <c r="I9" i="20"/>
  <c r="J24" i="16" l="1"/>
  <c r="L24" i="16"/>
  <c r="I38" i="11" l="1"/>
  <c r="P26" i="11" l="1"/>
  <c r="L37" i="12" l="1"/>
  <c r="B34" i="12"/>
  <c r="B33" i="12"/>
  <c r="B26" i="12"/>
  <c r="B25" i="12"/>
  <c r="B27" i="12"/>
  <c r="B21" i="12"/>
  <c r="G21" i="12" s="1"/>
  <c r="B16" i="12"/>
  <c r="B15" i="12"/>
  <c r="B7" i="12"/>
  <c r="B8" i="12"/>
  <c r="I8" i="12"/>
  <c r="B22" i="16"/>
  <c r="B23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8" i="16"/>
  <c r="B21" i="17"/>
  <c r="M21" i="17"/>
  <c r="K21" i="17" s="1"/>
  <c r="B19" i="17"/>
  <c r="B15" i="17"/>
  <c r="B14" i="17"/>
  <c r="B12" i="17"/>
  <c r="B13" i="17"/>
  <c r="B10" i="17"/>
  <c r="M10" i="17"/>
  <c r="K10" i="17" s="1"/>
  <c r="L20" i="22"/>
  <c r="B12" i="22"/>
  <c r="M12" i="22"/>
  <c r="K12" i="22"/>
  <c r="B8" i="22"/>
  <c r="M8" i="22"/>
  <c r="K8" i="22" s="1"/>
  <c r="M48" i="20"/>
  <c r="K48" i="20" s="1"/>
  <c r="M49" i="20"/>
  <c r="K49" i="20" s="1"/>
  <c r="L50" i="20"/>
  <c r="B49" i="20"/>
  <c r="B47" i="20"/>
  <c r="I47" i="20"/>
  <c r="B43" i="20"/>
  <c r="B42" i="20"/>
  <c r="B41" i="20"/>
  <c r="B40" i="20"/>
  <c r="B39" i="20"/>
  <c r="B33" i="20"/>
  <c r="B32" i="20"/>
  <c r="B31" i="20"/>
  <c r="B30" i="20"/>
  <c r="B29" i="20"/>
  <c r="B28" i="20"/>
  <c r="B27" i="20"/>
  <c r="B26" i="20"/>
  <c r="B25" i="20"/>
  <c r="B14" i="20"/>
  <c r="B13" i="20"/>
  <c r="B11" i="20"/>
  <c r="B9" i="20"/>
  <c r="K17" i="21"/>
  <c r="B17" i="21"/>
  <c r="B10" i="21"/>
  <c r="B9" i="21"/>
  <c r="B7" i="21"/>
  <c r="O36" i="11"/>
  <c r="O37" i="11"/>
  <c r="O38" i="11"/>
  <c r="P37" i="11"/>
  <c r="M37" i="11" s="1"/>
  <c r="P38" i="11"/>
  <c r="P34" i="11"/>
  <c r="M34" i="11"/>
  <c r="P33" i="11"/>
  <c r="M33" i="11" s="1"/>
  <c r="P32" i="11"/>
  <c r="M32" i="11"/>
  <c r="N84" i="5"/>
  <c r="N85" i="5"/>
  <c r="N86" i="5"/>
  <c r="N87" i="5"/>
  <c r="N88" i="5"/>
  <c r="N81" i="5"/>
  <c r="M38" i="11" l="1"/>
  <c r="N70" i="5" l="1"/>
  <c r="L70" i="5" s="1"/>
  <c r="H59" i="5"/>
  <c r="H38" i="5"/>
  <c r="H33" i="5"/>
  <c r="K12" i="5"/>
  <c r="H18" i="5"/>
  <c r="F12" i="9"/>
  <c r="G12" i="9"/>
  <c r="H12" i="9"/>
  <c r="J12" i="9"/>
  <c r="K12" i="9"/>
  <c r="L12" i="9"/>
  <c r="N15" i="9"/>
  <c r="N16" i="9"/>
  <c r="N17" i="9"/>
  <c r="N18" i="9"/>
  <c r="N19" i="9"/>
  <c r="N20" i="9"/>
  <c r="N21" i="9"/>
  <c r="N22" i="9"/>
  <c r="N23" i="9"/>
  <c r="N24" i="9"/>
  <c r="N14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P13" i="9"/>
  <c r="O13" i="9"/>
  <c r="G33" i="9"/>
  <c r="G27" i="9"/>
  <c r="G26" i="9"/>
  <c r="E14" i="9"/>
  <c r="I14" i="9"/>
  <c r="E15" i="9"/>
  <c r="I15" i="9"/>
  <c r="M14" i="16" s="1"/>
  <c r="K14" i="16" s="1"/>
  <c r="E16" i="9"/>
  <c r="I16" i="9"/>
  <c r="E17" i="9"/>
  <c r="I17" i="9"/>
  <c r="M16" i="16" s="1"/>
  <c r="K16" i="16" s="1"/>
  <c r="E18" i="9"/>
  <c r="I18" i="9"/>
  <c r="E19" i="9"/>
  <c r="I19" i="9"/>
  <c r="M18" i="16" s="1"/>
  <c r="K18" i="16" s="1"/>
  <c r="E20" i="9"/>
  <c r="I20" i="9"/>
  <c r="M19" i="16" s="1"/>
  <c r="K19" i="16" s="1"/>
  <c r="E21" i="9"/>
  <c r="I21" i="9"/>
  <c r="E22" i="9"/>
  <c r="I22" i="9"/>
  <c r="E23" i="9"/>
  <c r="I23" i="9"/>
  <c r="M22" i="16" s="1"/>
  <c r="K22" i="16" s="1"/>
  <c r="E24" i="9"/>
  <c r="I24" i="9"/>
  <c r="O10" i="9"/>
  <c r="M10" i="9" s="1"/>
  <c r="M23" i="16" l="1"/>
  <c r="K23" i="16" s="1"/>
  <c r="M15" i="16"/>
  <c r="K15" i="16" s="1"/>
  <c r="M20" i="16"/>
  <c r="K20" i="16" s="1"/>
  <c r="M17" i="16"/>
  <c r="K17" i="16" s="1"/>
  <c r="O12" i="9"/>
  <c r="N12" i="9"/>
  <c r="P12" i="9"/>
  <c r="M21" i="16"/>
  <c r="K21" i="16" s="1"/>
  <c r="M13" i="16"/>
  <c r="K13" i="16" s="1"/>
  <c r="M18" i="9"/>
  <c r="M19" i="9"/>
  <c r="M20" i="9"/>
  <c r="M16" i="9"/>
  <c r="M17" i="9"/>
  <c r="M21" i="9"/>
  <c r="M14" i="9"/>
  <c r="M22" i="9"/>
  <c r="M15" i="9"/>
  <c r="M23" i="9"/>
  <c r="M24" i="9"/>
  <c r="I24" i="8" l="1"/>
  <c r="P21" i="8"/>
  <c r="P17" i="8"/>
  <c r="P18" i="8"/>
  <c r="P19" i="8"/>
  <c r="O21" i="8"/>
  <c r="M21" i="8" s="1"/>
  <c r="I21" i="8"/>
  <c r="B7" i="20"/>
  <c r="G9" i="8"/>
  <c r="O13" i="8"/>
  <c r="P13" i="8"/>
  <c r="O14" i="8"/>
  <c r="P14" i="8"/>
  <c r="M14" i="8" s="1"/>
  <c r="M13" i="17" s="1"/>
  <c r="K13" i="17" s="1"/>
  <c r="O15" i="8"/>
  <c r="P15" i="8"/>
  <c r="O16" i="8"/>
  <c r="P16" i="8"/>
  <c r="I17" i="8"/>
  <c r="I18" i="8"/>
  <c r="I19" i="8"/>
  <c r="I16" i="8"/>
  <c r="I15" i="8"/>
  <c r="I14" i="8"/>
  <c r="I13" i="8"/>
  <c r="E14" i="8"/>
  <c r="M15" i="8" l="1"/>
  <c r="M14" i="17" s="1"/>
  <c r="K14" i="17" s="1"/>
  <c r="M19" i="17"/>
  <c r="M13" i="8"/>
  <c r="M12" i="17" s="1"/>
  <c r="K12" i="17" s="1"/>
  <c r="M16" i="8"/>
  <c r="M15" i="17" s="1"/>
  <c r="K15" i="17" s="1"/>
  <c r="I8" i="8" l="1"/>
  <c r="O8" i="8"/>
  <c r="M8" i="8" s="1"/>
  <c r="I7" i="8"/>
  <c r="O7" i="8"/>
  <c r="M7" i="8" s="1"/>
  <c r="M24" i="19" l="1"/>
  <c r="K24" i="19" s="1"/>
  <c r="O24" i="19" s="1"/>
  <c r="E24" i="19"/>
  <c r="G42" i="19"/>
  <c r="E42" i="19" s="1"/>
  <c r="H47" i="19"/>
  <c r="H48" i="19"/>
  <c r="M48" i="19"/>
  <c r="K48" i="19" s="1"/>
  <c r="L42" i="19"/>
  <c r="H44" i="19"/>
  <c r="H45" i="19"/>
  <c r="J42" i="19"/>
  <c r="M45" i="19"/>
  <c r="K45" i="19" s="1"/>
  <c r="E45" i="19"/>
  <c r="M44" i="19"/>
  <c r="K44" i="19" s="1"/>
  <c r="M38" i="19"/>
  <c r="M30" i="19"/>
  <c r="K30" i="19" s="1"/>
  <c r="O30" i="19" s="1"/>
  <c r="M29" i="19"/>
  <c r="K29" i="19" s="1"/>
  <c r="M28" i="19"/>
  <c r="K28" i="19" s="1"/>
  <c r="M27" i="19"/>
  <c r="K27" i="19" s="1"/>
  <c r="M26" i="19"/>
  <c r="K26" i="19" s="1"/>
  <c r="M25" i="19"/>
  <c r="K25" i="19" s="1"/>
  <c r="M21" i="19"/>
  <c r="K21" i="19" s="1"/>
  <c r="M22" i="19"/>
  <c r="K22" i="19" s="1"/>
  <c r="M23" i="19"/>
  <c r="K23" i="19" s="1"/>
  <c r="M20" i="19"/>
  <c r="K20" i="19" s="1"/>
  <c r="M18" i="19"/>
  <c r="K18" i="19" s="1"/>
  <c r="M17" i="19"/>
  <c r="K17" i="19" s="1"/>
  <c r="M16" i="19"/>
  <c r="K16" i="19" s="1"/>
  <c r="M15" i="19"/>
  <c r="K15" i="19" s="1"/>
  <c r="M12" i="19"/>
  <c r="M13" i="19"/>
  <c r="K13" i="19" s="1"/>
  <c r="M11" i="19"/>
  <c r="K11" i="19" s="1"/>
  <c r="G10" i="19"/>
  <c r="H30" i="19"/>
  <c r="E30" i="19"/>
  <c r="H9" i="19"/>
  <c r="M9" i="19"/>
  <c r="K9" i="19" s="1"/>
  <c r="M7" i="19"/>
  <c r="K7" i="19" s="1"/>
  <c r="H7" i="19"/>
  <c r="O45" i="19" l="1"/>
  <c r="M9" i="20"/>
  <c r="K9" i="20" s="1"/>
  <c r="M33" i="20"/>
  <c r="K33" i="20" s="1"/>
  <c r="N30" i="19"/>
  <c r="M47" i="20"/>
  <c r="K47" i="20" s="1"/>
  <c r="N45" i="19"/>
  <c r="M7" i="20"/>
  <c r="K7" i="20"/>
  <c r="B7" i="16" l="1"/>
  <c r="I21" i="20" l="1"/>
  <c r="B15" i="21" l="1"/>
  <c r="B14" i="21"/>
  <c r="I8" i="21"/>
  <c r="I46" i="20" l="1"/>
  <c r="I18" i="17"/>
  <c r="I29" i="12"/>
  <c r="B8" i="21" l="1"/>
  <c r="B32" i="12"/>
  <c r="B31" i="12"/>
  <c r="B29" i="12"/>
  <c r="I20" i="12"/>
  <c r="B20" i="12"/>
  <c r="G20" i="12" s="1"/>
  <c r="B18" i="17"/>
  <c r="B17" i="17"/>
  <c r="B11" i="17"/>
  <c r="I16" i="22"/>
  <c r="B16" i="22"/>
  <c r="I15" i="22"/>
  <c r="B15" i="22"/>
  <c r="M14" i="22"/>
  <c r="K14" i="22" s="1"/>
  <c r="I14" i="22"/>
  <c r="B14" i="22"/>
  <c r="M13" i="22"/>
  <c r="K13" i="22" s="1"/>
  <c r="I13" i="22"/>
  <c r="B13" i="22"/>
  <c r="I11" i="22"/>
  <c r="B11" i="22"/>
  <c r="M10" i="22"/>
  <c r="K10" i="22" s="1"/>
  <c r="I10" i="22"/>
  <c r="B10" i="22"/>
  <c r="B48" i="20"/>
  <c r="M46" i="20"/>
  <c r="K46" i="20" s="1"/>
  <c r="B46" i="20"/>
  <c r="B45" i="20"/>
  <c r="I44" i="20"/>
  <c r="B44" i="20"/>
  <c r="B38" i="20"/>
  <c r="B24" i="20"/>
  <c r="B21" i="20"/>
  <c r="I20" i="20"/>
  <c r="B20" i="20"/>
  <c r="B19" i="20"/>
  <c r="B17" i="20"/>
  <c r="I16" i="20"/>
  <c r="B16" i="20"/>
  <c r="B15" i="20"/>
  <c r="B12" i="20"/>
  <c r="B8" i="20"/>
  <c r="N83" i="5" l="1"/>
  <c r="N69" i="5"/>
  <c r="I40" i="19" l="1"/>
  <c r="J40" i="19"/>
  <c r="L40" i="19"/>
  <c r="G40" i="19"/>
  <c r="L8" i="5" l="1"/>
  <c r="N8" i="5"/>
  <c r="I7" i="5"/>
  <c r="I8" i="5"/>
  <c r="M8" i="12" s="1"/>
  <c r="K8" i="12" s="1"/>
  <c r="P36" i="11"/>
  <c r="P35" i="11" s="1"/>
  <c r="E38" i="11"/>
  <c r="E37" i="11"/>
  <c r="F35" i="11"/>
  <c r="G35" i="11"/>
  <c r="H35" i="11"/>
  <c r="J35" i="11"/>
  <c r="K35" i="11"/>
  <c r="L35" i="11"/>
  <c r="N35" i="11"/>
  <c r="O35" i="11"/>
  <c r="I37" i="11"/>
  <c r="P30" i="11"/>
  <c r="M30" i="11" s="1"/>
  <c r="F31" i="11"/>
  <c r="F29" i="11" s="1"/>
  <c r="G31" i="11"/>
  <c r="G29" i="11" s="1"/>
  <c r="H31" i="11"/>
  <c r="H29" i="11" s="1"/>
  <c r="J31" i="11"/>
  <c r="J29" i="11" s="1"/>
  <c r="K31" i="11"/>
  <c r="K29" i="11" s="1"/>
  <c r="L31" i="11"/>
  <c r="L29" i="11" s="1"/>
  <c r="N31" i="11"/>
  <c r="N29" i="11" s="1"/>
  <c r="O31" i="11"/>
  <c r="O29" i="11" s="1"/>
  <c r="P31" i="11"/>
  <c r="I32" i="11"/>
  <c r="E32" i="11"/>
  <c r="I33" i="11"/>
  <c r="E33" i="11"/>
  <c r="I34" i="11"/>
  <c r="E34" i="11"/>
  <c r="P28" i="11"/>
  <c r="P8" i="11"/>
  <c r="M8" i="11" s="1"/>
  <c r="P9" i="11"/>
  <c r="M9" i="11" s="1"/>
  <c r="P10" i="11"/>
  <c r="M10" i="11" s="1"/>
  <c r="P11" i="11"/>
  <c r="M11" i="11" s="1"/>
  <c r="P12" i="11"/>
  <c r="M12" i="11" s="1"/>
  <c r="P13" i="11"/>
  <c r="M13" i="11" s="1"/>
  <c r="P14" i="11"/>
  <c r="M14" i="11" s="1"/>
  <c r="P15" i="11"/>
  <c r="M15" i="11" s="1"/>
  <c r="P16" i="11"/>
  <c r="M16" i="11" s="1"/>
  <c r="P17" i="11"/>
  <c r="M17" i="11" s="1"/>
  <c r="P18" i="11"/>
  <c r="M18" i="11" s="1"/>
  <c r="P19" i="11"/>
  <c r="M19" i="11" s="1"/>
  <c r="P20" i="11"/>
  <c r="M20" i="11" s="1"/>
  <c r="P21" i="11"/>
  <c r="M21" i="11" s="1"/>
  <c r="P22" i="11"/>
  <c r="M22" i="11" s="1"/>
  <c r="P23" i="11"/>
  <c r="M23" i="11" s="1"/>
  <c r="P24" i="11"/>
  <c r="M24" i="11" s="1"/>
  <c r="P7" i="11"/>
  <c r="M7" i="11" s="1"/>
  <c r="K10" i="21" l="1"/>
  <c r="M7" i="12"/>
  <c r="M36" i="11"/>
  <c r="M35" i="11" s="1"/>
  <c r="E31" i="11"/>
  <c r="I31" i="11"/>
  <c r="M31" i="11"/>
  <c r="M29" i="11" s="1"/>
  <c r="P29" i="11"/>
  <c r="F82" i="5"/>
  <c r="G82" i="5"/>
  <c r="H82" i="5"/>
  <c r="J82" i="5"/>
  <c r="K82" i="5"/>
  <c r="M82" i="5"/>
  <c r="F73" i="5"/>
  <c r="G73" i="5"/>
  <c r="H73" i="5"/>
  <c r="J73" i="5"/>
  <c r="K73" i="5"/>
  <c r="M73" i="5"/>
  <c r="L88" i="5"/>
  <c r="I88" i="5"/>
  <c r="E88" i="5"/>
  <c r="I87" i="5"/>
  <c r="E87" i="5"/>
  <c r="N82" i="5"/>
  <c r="N74" i="5"/>
  <c r="F65" i="5"/>
  <c r="G65" i="5"/>
  <c r="H65" i="5"/>
  <c r="J65" i="5"/>
  <c r="K65" i="5"/>
  <c r="M65" i="5"/>
  <c r="N66" i="5"/>
  <c r="N65" i="5" s="1"/>
  <c r="L67" i="5"/>
  <c r="I67" i="5"/>
  <c r="E67" i="5"/>
  <c r="I66" i="5"/>
  <c r="M15" i="12" s="1"/>
  <c r="K15" i="12" s="1"/>
  <c r="E66" i="5"/>
  <c r="N24" i="5"/>
  <c r="I23" i="5"/>
  <c r="M9" i="12" s="1"/>
  <c r="K9" i="12" s="1"/>
  <c r="N23" i="5"/>
  <c r="L23" i="5" s="1"/>
  <c r="N11" i="5"/>
  <c r="M16" i="12" l="1"/>
  <c r="K16" i="12" s="1"/>
  <c r="M34" i="12"/>
  <c r="K34" i="12" s="1"/>
  <c r="K7" i="12"/>
  <c r="M33" i="12"/>
  <c r="K33" i="12" s="1"/>
  <c r="E65" i="5"/>
  <c r="I65" i="5"/>
  <c r="L87" i="5"/>
  <c r="L66" i="5"/>
  <c r="O26" i="9"/>
  <c r="M26" i="9" s="1"/>
  <c r="O31" i="9"/>
  <c r="O32" i="9"/>
  <c r="O33" i="9"/>
  <c r="O34" i="9"/>
  <c r="O35" i="9"/>
  <c r="O27" i="9"/>
  <c r="O28" i="9"/>
  <c r="O29" i="9"/>
  <c r="O30" i="9"/>
  <c r="L65" i="5" l="1"/>
  <c r="F6" i="9"/>
  <c r="H6" i="9"/>
  <c r="J6" i="9"/>
  <c r="K6" i="9"/>
  <c r="L6" i="9"/>
  <c r="N6" i="9"/>
  <c r="P6" i="9"/>
  <c r="O7" i="9"/>
  <c r="O6" i="9" s="1"/>
  <c r="E7" i="8"/>
  <c r="O18" i="8"/>
  <c r="M18" i="8" s="1"/>
  <c r="O12" i="8"/>
  <c r="P23" i="8"/>
  <c r="P22" i="8" s="1"/>
  <c r="O23" i="8"/>
  <c r="O22" i="8" s="1"/>
  <c r="F22" i="8"/>
  <c r="G22" i="8"/>
  <c r="H22" i="8"/>
  <c r="J22" i="8"/>
  <c r="K22" i="8"/>
  <c r="L22" i="8"/>
  <c r="N22" i="8"/>
  <c r="F9" i="8"/>
  <c r="H9" i="8"/>
  <c r="J9" i="8"/>
  <c r="K9" i="8"/>
  <c r="L9" i="8"/>
  <c r="N9" i="8"/>
  <c r="F20" i="8"/>
  <c r="G20" i="8"/>
  <c r="H20" i="8"/>
  <c r="I20" i="8"/>
  <c r="J20" i="8"/>
  <c r="K20" i="8"/>
  <c r="L20" i="8"/>
  <c r="M20" i="8"/>
  <c r="N20" i="8"/>
  <c r="O20" i="8"/>
  <c r="P20" i="8"/>
  <c r="O19" i="8"/>
  <c r="M19" i="8" s="1"/>
  <c r="M18" i="17"/>
  <c r="E19" i="8"/>
  <c r="P12" i="8"/>
  <c r="P9" i="8" s="1"/>
  <c r="I12" i="8"/>
  <c r="O17" i="8"/>
  <c r="O10" i="8"/>
  <c r="M17" i="17" l="1"/>
  <c r="M12" i="8"/>
  <c r="M11" i="17" s="1"/>
  <c r="K11" i="17" s="1"/>
  <c r="O9" i="8"/>
  <c r="M16" i="22"/>
  <c r="K16" i="22" s="1"/>
  <c r="F49" i="19" l="1"/>
  <c r="E40" i="19"/>
  <c r="H46" i="19"/>
  <c r="I46" i="19"/>
  <c r="J46" i="19"/>
  <c r="K46" i="19"/>
  <c r="L46" i="19"/>
  <c r="M46" i="19"/>
  <c r="M43" i="19"/>
  <c r="H43" i="19"/>
  <c r="M41" i="19"/>
  <c r="H41" i="19"/>
  <c r="E41" i="19"/>
  <c r="I32" i="19"/>
  <c r="J32" i="19"/>
  <c r="L32" i="19"/>
  <c r="G32" i="19"/>
  <c r="E32" i="19" s="1"/>
  <c r="M39" i="19"/>
  <c r="K39" i="19" s="1"/>
  <c r="H39" i="19"/>
  <c r="E39" i="19"/>
  <c r="K38" i="19"/>
  <c r="O38" i="19" s="1"/>
  <c r="H38" i="19"/>
  <c r="E38" i="19"/>
  <c r="M37" i="19"/>
  <c r="K37" i="19" s="1"/>
  <c r="O37" i="19" s="1"/>
  <c r="H37" i="19"/>
  <c r="N37" i="19" s="1"/>
  <c r="E37" i="19"/>
  <c r="M36" i="19"/>
  <c r="K36" i="19" s="1"/>
  <c r="H36" i="19"/>
  <c r="E36" i="19"/>
  <c r="M35" i="19"/>
  <c r="K35" i="19" s="1"/>
  <c r="H35" i="19"/>
  <c r="E35" i="19"/>
  <c r="H34" i="19"/>
  <c r="M34" i="19"/>
  <c r="K34" i="19" s="1"/>
  <c r="M33" i="19"/>
  <c r="H29" i="19"/>
  <c r="E29" i="19"/>
  <c r="O29" i="19" s="1"/>
  <c r="H28" i="19"/>
  <c r="N28" i="19" s="1"/>
  <c r="E28" i="19"/>
  <c r="O28" i="19" s="1"/>
  <c r="H27" i="19"/>
  <c r="E27" i="19"/>
  <c r="O27" i="19" s="1"/>
  <c r="H26" i="19"/>
  <c r="E26" i="19"/>
  <c r="O26" i="19" s="1"/>
  <c r="H25" i="19"/>
  <c r="E25" i="19"/>
  <c r="O25" i="19" s="1"/>
  <c r="K31" i="19"/>
  <c r="H20" i="19"/>
  <c r="H21" i="19"/>
  <c r="H22" i="19"/>
  <c r="H23" i="19"/>
  <c r="H24" i="19"/>
  <c r="H31" i="19"/>
  <c r="M19" i="19"/>
  <c r="K19" i="19" s="1"/>
  <c r="H11" i="19"/>
  <c r="K14" i="19"/>
  <c r="H13" i="19"/>
  <c r="H14" i="19"/>
  <c r="H15" i="19"/>
  <c r="H16" i="19"/>
  <c r="H17" i="19"/>
  <c r="H18" i="19"/>
  <c r="H19" i="19"/>
  <c r="M8" i="19"/>
  <c r="K8" i="19" s="1"/>
  <c r="H8" i="19"/>
  <c r="M30" i="20" l="1"/>
  <c r="K30" i="20" s="1"/>
  <c r="N27" i="19"/>
  <c r="N35" i="19"/>
  <c r="O35" i="19"/>
  <c r="M42" i="20"/>
  <c r="K42" i="20" s="1"/>
  <c r="N38" i="19"/>
  <c r="O36" i="19"/>
  <c r="M43" i="20"/>
  <c r="K43" i="20" s="1"/>
  <c r="N39" i="19"/>
  <c r="M32" i="20"/>
  <c r="K32" i="20" s="1"/>
  <c r="N29" i="19"/>
  <c r="N41" i="19"/>
  <c r="M27" i="20"/>
  <c r="K27" i="20" s="1"/>
  <c r="N24" i="19"/>
  <c r="M26" i="20"/>
  <c r="K26" i="20" s="1"/>
  <c r="N26" i="19"/>
  <c r="O39" i="19"/>
  <c r="H42" i="19"/>
  <c r="N42" i="19" s="1"/>
  <c r="M13" i="20"/>
  <c r="K13" i="20" s="1"/>
  <c r="M20" i="20"/>
  <c r="K20" i="20" s="1"/>
  <c r="M28" i="20"/>
  <c r="K28" i="20" s="1"/>
  <c r="N25" i="19"/>
  <c r="M40" i="20"/>
  <c r="K40" i="20" s="1"/>
  <c r="N36" i="19"/>
  <c r="M14" i="20"/>
  <c r="K14" i="20" s="1"/>
  <c r="M25" i="20"/>
  <c r="K25" i="20" s="1"/>
  <c r="M38" i="20"/>
  <c r="K38" i="20" s="1"/>
  <c r="M11" i="20"/>
  <c r="K11" i="20" s="1"/>
  <c r="M31" i="20"/>
  <c r="K31" i="20" s="1"/>
  <c r="M29" i="20"/>
  <c r="K29" i="20" s="1"/>
  <c r="M39" i="20"/>
  <c r="K39" i="20" s="1"/>
  <c r="M41" i="20"/>
  <c r="K41" i="20" s="1"/>
  <c r="K43" i="19"/>
  <c r="M42" i="19"/>
  <c r="M15" i="20"/>
  <c r="K15" i="20" s="1"/>
  <c r="M21" i="20"/>
  <c r="K21" i="20" s="1"/>
  <c r="M17" i="20"/>
  <c r="K17" i="20" s="1"/>
  <c r="M16" i="20"/>
  <c r="K16" i="20" s="1"/>
  <c r="M19" i="20"/>
  <c r="K19" i="20" s="1"/>
  <c r="M24" i="20"/>
  <c r="K24" i="20" s="1"/>
  <c r="M8" i="20"/>
  <c r="M45" i="20"/>
  <c r="K45" i="20" s="1"/>
  <c r="H40" i="19"/>
  <c r="N40" i="19" s="1"/>
  <c r="M44" i="20"/>
  <c r="K44" i="20" s="1"/>
  <c r="M32" i="19"/>
  <c r="K41" i="19"/>
  <c r="M40" i="19"/>
  <c r="K42" i="19" l="1"/>
  <c r="O42" i="19" s="1"/>
  <c r="K40" i="19"/>
  <c r="O40" i="19" s="1"/>
  <c r="O41" i="19"/>
  <c r="K8" i="20"/>
  <c r="F25" i="11"/>
  <c r="G25" i="11"/>
  <c r="H25" i="11"/>
  <c r="J25" i="11"/>
  <c r="K25" i="11"/>
  <c r="L25" i="11"/>
  <c r="N25" i="11"/>
  <c r="O25" i="11"/>
  <c r="P25" i="11"/>
  <c r="M9" i="22"/>
  <c r="K9" i="22" s="1"/>
  <c r="I24" i="12" l="1"/>
  <c r="B36" i="12" l="1"/>
  <c r="B35" i="12" l="1"/>
  <c r="B30" i="12"/>
  <c r="K19" i="12"/>
  <c r="B19" i="12"/>
  <c r="G19" i="12" s="1"/>
  <c r="F22" i="5"/>
  <c r="G22" i="5"/>
  <c r="H22" i="5"/>
  <c r="J22" i="5"/>
  <c r="K22" i="5"/>
  <c r="M22" i="5"/>
  <c r="N22" i="5"/>
  <c r="F12" i="5"/>
  <c r="G12" i="5"/>
  <c r="H12" i="5"/>
  <c r="J12" i="5"/>
  <c r="M12" i="5"/>
  <c r="F10" i="5"/>
  <c r="G10" i="5"/>
  <c r="H10" i="5"/>
  <c r="J10" i="5"/>
  <c r="K10" i="5"/>
  <c r="M10" i="5"/>
  <c r="N10" i="5"/>
  <c r="N75" i="5"/>
  <c r="I75" i="5"/>
  <c r="M24" i="12" s="1"/>
  <c r="K24" i="12" s="1"/>
  <c r="K68" i="5"/>
  <c r="I54" i="5"/>
  <c r="I48" i="5"/>
  <c r="I49" i="5"/>
  <c r="I50" i="5"/>
  <c r="I51" i="5"/>
  <c r="I52" i="5"/>
  <c r="I53" i="5"/>
  <c r="I55" i="5"/>
  <c r="I56" i="5"/>
  <c r="I57" i="5"/>
  <c r="I58" i="5"/>
  <c r="I59" i="5"/>
  <c r="I60" i="5"/>
  <c r="I61" i="5"/>
  <c r="I62" i="5"/>
  <c r="I63" i="5"/>
  <c r="I64" i="5"/>
  <c r="I47" i="5"/>
  <c r="N49" i="5"/>
  <c r="L49" i="5" s="1"/>
  <c r="N50" i="5"/>
  <c r="L50" i="5" s="1"/>
  <c r="N51" i="5"/>
  <c r="L51" i="5" s="1"/>
  <c r="N52" i="5"/>
  <c r="L52" i="5" s="1"/>
  <c r="N53" i="5"/>
  <c r="L53" i="5" s="1"/>
  <c r="N54" i="5"/>
  <c r="L54" i="5" s="1"/>
  <c r="N55" i="5"/>
  <c r="L55" i="5" s="1"/>
  <c r="N56" i="5"/>
  <c r="L56" i="5" s="1"/>
  <c r="N57" i="5"/>
  <c r="L57" i="5" s="1"/>
  <c r="N58" i="5"/>
  <c r="L58" i="5" s="1"/>
  <c r="N59" i="5"/>
  <c r="L59" i="5" s="1"/>
  <c r="N60" i="5"/>
  <c r="L60" i="5" s="1"/>
  <c r="N61" i="5"/>
  <c r="L61" i="5" s="1"/>
  <c r="N62" i="5"/>
  <c r="L62" i="5" s="1"/>
  <c r="N63" i="5"/>
  <c r="L63" i="5" s="1"/>
  <c r="N64" i="5"/>
  <c r="L64" i="5" s="1"/>
  <c r="N47" i="5"/>
  <c r="L47" i="5" s="1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27" i="5"/>
  <c r="L24" i="5"/>
  <c r="L22" i="5" s="1"/>
  <c r="I24" i="5"/>
  <c r="I22" i="5" s="1"/>
  <c r="N14" i="5"/>
  <c r="N15" i="5"/>
  <c r="N16" i="5"/>
  <c r="N17" i="5"/>
  <c r="N18" i="5"/>
  <c r="N19" i="5"/>
  <c r="N20" i="5"/>
  <c r="N21" i="5"/>
  <c r="N13" i="5"/>
  <c r="L81" i="5"/>
  <c r="I81" i="5"/>
  <c r="B16" i="17"/>
  <c r="L22" i="17"/>
  <c r="M17" i="8"/>
  <c r="B19" i="22"/>
  <c r="B7" i="22"/>
  <c r="M18" i="22"/>
  <c r="M27" i="12" l="1"/>
  <c r="K27" i="12" s="1"/>
  <c r="L75" i="5"/>
  <c r="N73" i="5"/>
  <c r="N12" i="5"/>
  <c r="M16" i="17"/>
  <c r="K16" i="17" s="1"/>
  <c r="N48" i="5"/>
  <c r="L48" i="5" s="1"/>
  <c r="J50" i="20" l="1"/>
  <c r="I10" i="19"/>
  <c r="J10" i="19"/>
  <c r="L10" i="19"/>
  <c r="M10" i="19"/>
  <c r="K33" i="19"/>
  <c r="H33" i="19"/>
  <c r="K12" i="19"/>
  <c r="H12" i="19"/>
  <c r="K10" i="19" l="1"/>
  <c r="M37" i="20"/>
  <c r="K37" i="20" s="1"/>
  <c r="H10" i="19"/>
  <c r="M12" i="20"/>
  <c r="M50" i="20" s="1"/>
  <c r="K32" i="19"/>
  <c r="O32" i="19" s="1"/>
  <c r="H32" i="19"/>
  <c r="N32" i="19" s="1"/>
  <c r="I36" i="11"/>
  <c r="M15" i="21" s="1"/>
  <c r="K15" i="21" s="1"/>
  <c r="E36" i="11"/>
  <c r="E35" i="11" s="1"/>
  <c r="G10" i="9"/>
  <c r="G6" i="9" s="1"/>
  <c r="E18" i="8"/>
  <c r="M11" i="22"/>
  <c r="K11" i="22" s="1"/>
  <c r="I42" i="19"/>
  <c r="E44" i="19"/>
  <c r="E34" i="19"/>
  <c r="E15" i="19"/>
  <c r="E16" i="19"/>
  <c r="E17" i="19"/>
  <c r="E18" i="19"/>
  <c r="E19" i="19"/>
  <c r="E20" i="19"/>
  <c r="E21" i="19"/>
  <c r="E22" i="19"/>
  <c r="E23" i="19"/>
  <c r="E14" i="19"/>
  <c r="H6" i="19"/>
  <c r="I6" i="19"/>
  <c r="J6" i="19"/>
  <c r="K6" i="19"/>
  <c r="L6" i="19"/>
  <c r="M6" i="19"/>
  <c r="G6" i="19"/>
  <c r="E9" i="19"/>
  <c r="I49" i="19" l="1"/>
  <c r="N19" i="19"/>
  <c r="O19" i="19"/>
  <c r="O9" i="19"/>
  <c r="N9" i="19"/>
  <c r="O22" i="19"/>
  <c r="N22" i="19"/>
  <c r="O34" i="19"/>
  <c r="N34" i="19"/>
  <c r="O18" i="19"/>
  <c r="N18" i="19"/>
  <c r="O17" i="19"/>
  <c r="N17" i="19"/>
  <c r="N14" i="19"/>
  <c r="O14" i="19"/>
  <c r="O23" i="19"/>
  <c r="N23" i="19"/>
  <c r="O21" i="19"/>
  <c r="N21" i="19"/>
  <c r="N44" i="19"/>
  <c r="O44" i="19"/>
  <c r="O16" i="19"/>
  <c r="N16" i="19"/>
  <c r="O15" i="19"/>
  <c r="N15" i="19"/>
  <c r="O20" i="19"/>
  <c r="N20" i="19"/>
  <c r="M49" i="19"/>
  <c r="L49" i="19"/>
  <c r="J49" i="19"/>
  <c r="K12" i="20"/>
  <c r="K50" i="20" s="1"/>
  <c r="K49" i="19"/>
  <c r="H49" i="19"/>
  <c r="I35" i="11"/>
  <c r="M23" i="8"/>
  <c r="M22" i="8" s="1"/>
  <c r="I23" i="8"/>
  <c r="I22" i="8" s="1"/>
  <c r="E11" i="8" l="1"/>
  <c r="E23" i="8"/>
  <c r="E24" i="8"/>
  <c r="E17" i="8"/>
  <c r="E10" i="8"/>
  <c r="E12" i="8"/>
  <c r="E22" i="8" l="1"/>
  <c r="I18" i="12"/>
  <c r="K18" i="12" l="1"/>
  <c r="M28" i="11"/>
  <c r="M27" i="11" s="1"/>
  <c r="I28" i="11"/>
  <c r="I30" i="11"/>
  <c r="M8" i="21" s="1"/>
  <c r="M26" i="21" s="1"/>
  <c r="M26" i="11"/>
  <c r="I26" i="11"/>
  <c r="F27" i="11"/>
  <c r="G27" i="11"/>
  <c r="H27" i="11"/>
  <c r="J27" i="11"/>
  <c r="K27" i="11"/>
  <c r="L27" i="11"/>
  <c r="N27" i="11"/>
  <c r="O27" i="11"/>
  <c r="P27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7" i="11"/>
  <c r="F6" i="11"/>
  <c r="G6" i="11"/>
  <c r="H6" i="11"/>
  <c r="J6" i="11"/>
  <c r="K6" i="11"/>
  <c r="K39" i="11" s="1"/>
  <c r="L6" i="11"/>
  <c r="L39" i="11" s="1"/>
  <c r="N6" i="11"/>
  <c r="O6" i="11"/>
  <c r="P6" i="11"/>
  <c r="L91" i="5"/>
  <c r="I91" i="5"/>
  <c r="M36" i="12" s="1"/>
  <c r="K36" i="12" s="1"/>
  <c r="L90" i="5"/>
  <c r="I90" i="5"/>
  <c r="L86" i="5"/>
  <c r="I86" i="5"/>
  <c r="M32" i="12" s="1"/>
  <c r="K32" i="12" s="1"/>
  <c r="L85" i="5"/>
  <c r="I85" i="5"/>
  <c r="M31" i="12" s="1"/>
  <c r="K31" i="12" s="1"/>
  <c r="L84" i="5"/>
  <c r="I84" i="5"/>
  <c r="M30" i="12" s="1"/>
  <c r="K30" i="12" s="1"/>
  <c r="I30" i="12" s="1"/>
  <c r="L83" i="5"/>
  <c r="I83" i="5"/>
  <c r="L79" i="5"/>
  <c r="I79" i="5"/>
  <c r="L77" i="5"/>
  <c r="I77" i="5"/>
  <c r="B24" i="12"/>
  <c r="B23" i="12"/>
  <c r="B18" i="12"/>
  <c r="B17" i="12"/>
  <c r="L72" i="5"/>
  <c r="I72" i="5"/>
  <c r="I70" i="5"/>
  <c r="M21" i="12" s="1"/>
  <c r="K21" i="12" s="1"/>
  <c r="L69" i="5"/>
  <c r="I69" i="5"/>
  <c r="M20" i="12" s="1"/>
  <c r="K20" i="12" s="1"/>
  <c r="L45" i="5"/>
  <c r="I45" i="5"/>
  <c r="L44" i="5"/>
  <c r="I44" i="5"/>
  <c r="L43" i="5"/>
  <c r="I43" i="5"/>
  <c r="L42" i="5"/>
  <c r="I42" i="5"/>
  <c r="L41" i="5"/>
  <c r="I41" i="5"/>
  <c r="L39" i="5"/>
  <c r="I39" i="5"/>
  <c r="L37" i="5"/>
  <c r="I37" i="5"/>
  <c r="L34" i="5"/>
  <c r="I34" i="5"/>
  <c r="L33" i="5"/>
  <c r="I33" i="5"/>
  <c r="L32" i="5"/>
  <c r="I32" i="5"/>
  <c r="L31" i="5"/>
  <c r="I31" i="5"/>
  <c r="L30" i="5"/>
  <c r="I30" i="5"/>
  <c r="L29" i="5"/>
  <c r="I29" i="5"/>
  <c r="L28" i="5"/>
  <c r="I28" i="5"/>
  <c r="B9" i="12"/>
  <c r="L35" i="5"/>
  <c r="L36" i="5"/>
  <c r="L38" i="5"/>
  <c r="L40" i="5"/>
  <c r="I35" i="5"/>
  <c r="I36" i="5"/>
  <c r="I38" i="5"/>
  <c r="I40" i="5"/>
  <c r="L27" i="5"/>
  <c r="I27" i="5"/>
  <c r="K26" i="5"/>
  <c r="F46" i="5"/>
  <c r="G46" i="5"/>
  <c r="H46" i="5"/>
  <c r="J46" i="5"/>
  <c r="K46" i="5"/>
  <c r="M46" i="5"/>
  <c r="N46" i="5"/>
  <c r="F26" i="5"/>
  <c r="G26" i="5"/>
  <c r="H26" i="5"/>
  <c r="J26" i="5"/>
  <c r="M26" i="5"/>
  <c r="N26" i="5"/>
  <c r="G9" i="5"/>
  <c r="H9" i="5"/>
  <c r="F6" i="5"/>
  <c r="G6" i="5"/>
  <c r="H6" i="5"/>
  <c r="I6" i="5"/>
  <c r="J6" i="5"/>
  <c r="K6" i="5"/>
  <c r="L6" i="5"/>
  <c r="M6" i="5"/>
  <c r="N6" i="5"/>
  <c r="F89" i="5"/>
  <c r="G89" i="5"/>
  <c r="H89" i="5"/>
  <c r="J89" i="5"/>
  <c r="K89" i="5"/>
  <c r="M89" i="5"/>
  <c r="N89" i="5"/>
  <c r="F80" i="5"/>
  <c r="G80" i="5"/>
  <c r="H80" i="5"/>
  <c r="I80" i="5"/>
  <c r="J80" i="5"/>
  <c r="K80" i="5"/>
  <c r="L80" i="5"/>
  <c r="M80" i="5"/>
  <c r="N80" i="5"/>
  <c r="F78" i="5"/>
  <c r="G78" i="5"/>
  <c r="H78" i="5"/>
  <c r="I78" i="5"/>
  <c r="J78" i="5"/>
  <c r="K78" i="5"/>
  <c r="M78" i="5"/>
  <c r="N78" i="5"/>
  <c r="F76" i="5"/>
  <c r="G76" i="5"/>
  <c r="H76" i="5"/>
  <c r="J76" i="5"/>
  <c r="K76" i="5"/>
  <c r="M76" i="5"/>
  <c r="N76" i="5"/>
  <c r="L74" i="5"/>
  <c r="L73" i="5" s="1"/>
  <c r="I74" i="5"/>
  <c r="I73" i="5" s="1"/>
  <c r="F68" i="5"/>
  <c r="G68" i="5"/>
  <c r="H68" i="5"/>
  <c r="J68" i="5"/>
  <c r="M68" i="5"/>
  <c r="N68" i="5"/>
  <c r="L71" i="5"/>
  <c r="I71" i="5"/>
  <c r="L21" i="5"/>
  <c r="L20" i="5"/>
  <c r="L19" i="5"/>
  <c r="L18" i="5"/>
  <c r="L17" i="5"/>
  <c r="L16" i="5"/>
  <c r="L15" i="5"/>
  <c r="L14" i="5"/>
  <c r="L13" i="5"/>
  <c r="I21" i="5"/>
  <c r="I20" i="5"/>
  <c r="I19" i="5"/>
  <c r="I18" i="5"/>
  <c r="I17" i="5"/>
  <c r="I16" i="5"/>
  <c r="I15" i="5"/>
  <c r="I14" i="5"/>
  <c r="I13" i="5"/>
  <c r="F9" i="5"/>
  <c r="M9" i="5"/>
  <c r="L11" i="5"/>
  <c r="I11" i="5"/>
  <c r="J9" i="5"/>
  <c r="B9" i="16"/>
  <c r="M35" i="9"/>
  <c r="I35" i="9"/>
  <c r="M34" i="9"/>
  <c r="I34" i="9"/>
  <c r="M33" i="9"/>
  <c r="I33" i="9"/>
  <c r="M32" i="9"/>
  <c r="I32" i="9"/>
  <c r="M31" i="9"/>
  <c r="I31" i="9"/>
  <c r="M30" i="9"/>
  <c r="I30" i="9"/>
  <c r="M29" i="9"/>
  <c r="I29" i="9"/>
  <c r="M28" i="9"/>
  <c r="I28" i="9"/>
  <c r="M27" i="9"/>
  <c r="I27" i="9"/>
  <c r="I26" i="9"/>
  <c r="M13" i="9"/>
  <c r="M12" i="9" s="1"/>
  <c r="I13" i="9"/>
  <c r="M11" i="9"/>
  <c r="M9" i="9"/>
  <c r="M8" i="9"/>
  <c r="M7" i="9"/>
  <c r="I11" i="9"/>
  <c r="M11" i="16" s="1"/>
  <c r="I10" i="9"/>
  <c r="M10" i="16" s="1"/>
  <c r="K10" i="16" s="1"/>
  <c r="I9" i="9"/>
  <c r="M9" i="16" s="1"/>
  <c r="K9" i="16" s="1"/>
  <c r="I8" i="9"/>
  <c r="M8" i="16" s="1"/>
  <c r="K8" i="16" s="1"/>
  <c r="I7" i="9"/>
  <c r="M7" i="16" s="1"/>
  <c r="E8" i="9"/>
  <c r="E9" i="9"/>
  <c r="E10" i="9"/>
  <c r="E11" i="9"/>
  <c r="E7" i="9"/>
  <c r="F25" i="9"/>
  <c r="G25" i="9"/>
  <c r="H25" i="9"/>
  <c r="J25" i="9"/>
  <c r="K25" i="9"/>
  <c r="L25" i="9"/>
  <c r="N25" i="9"/>
  <c r="O25" i="9"/>
  <c r="P25" i="9"/>
  <c r="E13" i="9"/>
  <c r="E12" i="9" s="1"/>
  <c r="E21" i="8"/>
  <c r="E13" i="8"/>
  <c r="E16" i="8"/>
  <c r="E15" i="8"/>
  <c r="J22" i="17"/>
  <c r="M20" i="17"/>
  <c r="K20" i="17" s="1"/>
  <c r="K22" i="17" s="1"/>
  <c r="M8" i="17"/>
  <c r="M7" i="17"/>
  <c r="B20" i="17"/>
  <c r="B9" i="17"/>
  <c r="B8" i="17"/>
  <c r="B7" i="17"/>
  <c r="H6" i="8"/>
  <c r="H25" i="8" s="1"/>
  <c r="K6" i="8"/>
  <c r="K25" i="8" s="1"/>
  <c r="M6" i="8"/>
  <c r="O6" i="8"/>
  <c r="O25" i="8" s="1"/>
  <c r="G6" i="8"/>
  <c r="G25" i="8" s="1"/>
  <c r="B17" i="22"/>
  <c r="K18" i="22"/>
  <c r="K17" i="22"/>
  <c r="F39" i="11" l="1"/>
  <c r="K7" i="16"/>
  <c r="M26" i="12"/>
  <c r="K26" i="12" s="1"/>
  <c r="M25" i="11"/>
  <c r="L82" i="5"/>
  <c r="L78" i="5"/>
  <c r="I76" i="5"/>
  <c r="M25" i="12"/>
  <c r="K25" i="12" s="1"/>
  <c r="L76" i="5"/>
  <c r="I12" i="9"/>
  <c r="M12" i="16"/>
  <c r="K12" i="16" s="1"/>
  <c r="I25" i="11"/>
  <c r="K7" i="21"/>
  <c r="K26" i="21" s="1"/>
  <c r="E6" i="9"/>
  <c r="K25" i="5"/>
  <c r="H36" i="9"/>
  <c r="G36" i="9"/>
  <c r="I82" i="5"/>
  <c r="M29" i="12"/>
  <c r="K29" i="12" s="1"/>
  <c r="K8" i="21"/>
  <c r="J39" i="11"/>
  <c r="F36" i="9"/>
  <c r="E20" i="8"/>
  <c r="E9" i="8"/>
  <c r="I29" i="11"/>
  <c r="L68" i="5"/>
  <c r="P39" i="11"/>
  <c r="F25" i="5"/>
  <c r="F92" i="5" s="1"/>
  <c r="N25" i="5"/>
  <c r="M35" i="12"/>
  <c r="K35" i="12" s="1"/>
  <c r="M25" i="5"/>
  <c r="M92" i="5" s="1"/>
  <c r="L89" i="5"/>
  <c r="H25" i="5"/>
  <c r="H92" i="5" s="1"/>
  <c r="G25" i="5"/>
  <c r="G92" i="5" s="1"/>
  <c r="J25" i="5"/>
  <c r="J92" i="5" s="1"/>
  <c r="M23" i="12"/>
  <c r="L10" i="5"/>
  <c r="I10" i="5"/>
  <c r="M6" i="9"/>
  <c r="I6" i="9"/>
  <c r="O39" i="11"/>
  <c r="H39" i="11"/>
  <c r="N39" i="11"/>
  <c r="G39" i="11"/>
  <c r="L12" i="5"/>
  <c r="I12" i="5"/>
  <c r="L46" i="5"/>
  <c r="I89" i="5"/>
  <c r="I27" i="11"/>
  <c r="I46" i="5"/>
  <c r="I68" i="5"/>
  <c r="E6" i="11"/>
  <c r="I6" i="11"/>
  <c r="M6" i="11"/>
  <c r="N9" i="5"/>
  <c r="K9" i="5"/>
  <c r="K92" i="5" s="1"/>
  <c r="I26" i="5"/>
  <c r="L26" i="5"/>
  <c r="M25" i="9"/>
  <c r="I25" i="9"/>
  <c r="K36" i="9"/>
  <c r="P36" i="9"/>
  <c r="J36" i="9"/>
  <c r="O36" i="9"/>
  <c r="N36" i="9"/>
  <c r="L36" i="9"/>
  <c r="I6" i="8"/>
  <c r="M37" i="12" l="1"/>
  <c r="K23" i="12"/>
  <c r="M39" i="11"/>
  <c r="M15" i="22"/>
  <c r="K15" i="22" s="1"/>
  <c r="L9" i="5"/>
  <c r="N92" i="5"/>
  <c r="L25" i="5"/>
  <c r="L92" i="5" s="1"/>
  <c r="I25" i="5"/>
  <c r="K37" i="12"/>
  <c r="M19" i="22"/>
  <c r="K19" i="22" s="1"/>
  <c r="M7" i="22"/>
  <c r="I39" i="11"/>
  <c r="I9" i="5"/>
  <c r="M36" i="9"/>
  <c r="I36" i="9"/>
  <c r="E26" i="11"/>
  <c r="E25" i="11" s="1"/>
  <c r="E28" i="11"/>
  <c r="E27" i="11" s="1"/>
  <c r="E30" i="11"/>
  <c r="E29" i="11" s="1"/>
  <c r="E7" i="5"/>
  <c r="E8" i="5"/>
  <c r="E11" i="5"/>
  <c r="E10" i="5" s="1"/>
  <c r="E13" i="5"/>
  <c r="E14" i="5"/>
  <c r="E15" i="5"/>
  <c r="E16" i="5"/>
  <c r="E17" i="5"/>
  <c r="E18" i="5"/>
  <c r="E19" i="5"/>
  <c r="E20" i="5"/>
  <c r="E21" i="5"/>
  <c r="E23" i="5"/>
  <c r="E24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9" i="5"/>
  <c r="E70" i="5"/>
  <c r="E71" i="5"/>
  <c r="E72" i="5"/>
  <c r="E74" i="5"/>
  <c r="E75" i="5"/>
  <c r="E77" i="5"/>
  <c r="E76" i="5" s="1"/>
  <c r="E79" i="5"/>
  <c r="E78" i="5" s="1"/>
  <c r="E81" i="5"/>
  <c r="E80" i="5" s="1"/>
  <c r="E83" i="5"/>
  <c r="E84" i="5"/>
  <c r="E85" i="5"/>
  <c r="E86" i="5"/>
  <c r="E90" i="5"/>
  <c r="E91" i="5"/>
  <c r="E26" i="9"/>
  <c r="E27" i="9"/>
  <c r="E28" i="9"/>
  <c r="E29" i="9"/>
  <c r="E30" i="9"/>
  <c r="E31" i="9"/>
  <c r="E32" i="9"/>
  <c r="E33" i="9"/>
  <c r="E34" i="9"/>
  <c r="E35" i="9"/>
  <c r="B37" i="20"/>
  <c r="E8" i="19"/>
  <c r="E43" i="19"/>
  <c r="E47" i="19"/>
  <c r="E48" i="19"/>
  <c r="G46" i="19"/>
  <c r="G49" i="19" s="1"/>
  <c r="G54" i="19" s="1"/>
  <c r="E7" i="19"/>
  <c r="E11" i="19"/>
  <c r="E12" i="19"/>
  <c r="E13" i="19"/>
  <c r="E33" i="19"/>
  <c r="E6" i="19"/>
  <c r="N6" i="19" l="1"/>
  <c r="O6" i="19"/>
  <c r="O47" i="19"/>
  <c r="N47" i="19"/>
  <c r="N43" i="19"/>
  <c r="O43" i="19"/>
  <c r="O13" i="19"/>
  <c r="N13" i="19"/>
  <c r="N8" i="19"/>
  <c r="O8" i="19"/>
  <c r="O12" i="19"/>
  <c r="N12" i="19"/>
  <c r="O11" i="19"/>
  <c r="N11" i="19"/>
  <c r="N33" i="19"/>
  <c r="O33" i="19"/>
  <c r="O7" i="19"/>
  <c r="N7" i="19"/>
  <c r="O48" i="19"/>
  <c r="N48" i="19"/>
  <c r="I92" i="5"/>
  <c r="M20" i="22"/>
  <c r="E39" i="11"/>
  <c r="E82" i="5"/>
  <c r="E22" i="5"/>
  <c r="E68" i="5"/>
  <c r="E12" i="5"/>
  <c r="E46" i="5"/>
  <c r="E89" i="5"/>
  <c r="E6" i="5"/>
  <c r="E73" i="5"/>
  <c r="E26" i="5"/>
  <c r="K7" i="22"/>
  <c r="K20" i="22" s="1"/>
  <c r="E46" i="19"/>
  <c r="E10" i="19"/>
  <c r="E25" i="9"/>
  <c r="E36" i="9" s="1"/>
  <c r="E49" i="19" l="1"/>
  <c r="N10" i="19"/>
  <c r="O10" i="19"/>
  <c r="N46" i="19"/>
  <c r="O46" i="19"/>
  <c r="E9" i="5"/>
  <c r="E25" i="5"/>
  <c r="E92" i="5" s="1"/>
  <c r="N49" i="19" l="1"/>
  <c r="O49" i="19"/>
  <c r="J20" i="22"/>
  <c r="F6" i="22"/>
  <c r="G6" i="22" s="1"/>
  <c r="H6" i="22" s="1"/>
  <c r="I6" i="22" s="1"/>
  <c r="J6" i="22" s="1"/>
  <c r="K6" i="22" s="1"/>
  <c r="C6" i="22"/>
  <c r="D6" i="22" s="1"/>
  <c r="A1" i="21" l="1"/>
  <c r="H6" i="21"/>
  <c r="I6" i="21" s="1"/>
  <c r="J6" i="21" s="1"/>
  <c r="K6" i="21" s="1"/>
  <c r="C6" i="21"/>
  <c r="D6" i="21" s="1"/>
  <c r="A1" i="20" l="1"/>
  <c r="F6" i="20"/>
  <c r="G6" i="20" s="1"/>
  <c r="H6" i="20" s="1"/>
  <c r="I6" i="20" s="1"/>
  <c r="J6" i="20" s="1"/>
  <c r="K6" i="20" s="1"/>
  <c r="C6" i="20"/>
  <c r="D6" i="20" s="1"/>
  <c r="H6" i="12" l="1"/>
  <c r="I6" i="12" s="1"/>
  <c r="J6" i="12" s="1"/>
  <c r="K6" i="12" s="1"/>
  <c r="C6" i="12"/>
  <c r="D6" i="12" s="1"/>
  <c r="A1" i="12"/>
  <c r="A1" i="16" l="1"/>
  <c r="C6" i="17" l="1"/>
  <c r="D6" i="17" s="1"/>
  <c r="F6" i="17" s="1"/>
  <c r="G6" i="17" s="1"/>
  <c r="H6" i="17" s="1"/>
  <c r="I6" i="17" s="1"/>
  <c r="J6" i="17" s="1"/>
  <c r="K6" i="17" s="1"/>
  <c r="C6" i="16"/>
  <c r="D6" i="16" s="1"/>
  <c r="F6" i="16" s="1"/>
  <c r="G6" i="16" s="1"/>
  <c r="H6" i="16" s="1"/>
  <c r="I6" i="16" s="1"/>
  <c r="J6" i="16" s="1"/>
  <c r="K6" i="16" s="1"/>
  <c r="K54" i="19" l="1"/>
  <c r="P6" i="8" l="1"/>
  <c r="P25" i="8" s="1"/>
  <c r="L6" i="8"/>
  <c r="L25" i="8" s="1"/>
  <c r="L54" i="19" s="1"/>
  <c r="J6" i="8"/>
  <c r="J25" i="8" s="1"/>
  <c r="J54" i="19" s="1"/>
  <c r="N6" i="8"/>
  <c r="N25" i="8" s="1"/>
  <c r="I10" i="8"/>
  <c r="I9" i="8" l="1"/>
  <c r="I25" i="8" s="1"/>
  <c r="M10" i="8"/>
  <c r="I54" i="19" l="1"/>
  <c r="M9" i="8"/>
  <c r="M25" i="8" s="1"/>
  <c r="M9" i="17"/>
  <c r="M22" i="17" s="1"/>
  <c r="F6" i="8" l="1"/>
  <c r="F25" i="8" s="1"/>
  <c r="F54" i="19" s="1"/>
  <c r="E8" i="8"/>
  <c r="E6" i="8" s="1"/>
  <c r="E25" i="8" s="1"/>
  <c r="E54" i="19" l="1"/>
  <c r="M54" i="19" s="1"/>
  <c r="E56" i="19"/>
</calcChain>
</file>

<file path=xl/sharedStrings.xml><?xml version="1.0" encoding="utf-8"?>
<sst xmlns="http://schemas.openxmlformats.org/spreadsheetml/2006/main" count="1601" uniqueCount="556">
  <si>
    <t>Всего</t>
  </si>
  <si>
    <t>ИТОГО по МП</t>
  </si>
  <si>
    <t>МКУ ЗР "Северное"</t>
  </si>
  <si>
    <t>Нераспределенный резерв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</si>
  <si>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</si>
  <si>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</si>
  <si>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</si>
  <si>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</si>
  <si>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</si>
  <si>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федеральный бюджет</t>
  </si>
  <si>
    <t>-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</si>
  <si>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</si>
  <si>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</si>
  <si>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</si>
  <si>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</si>
  <si>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Раздел 3. Снос ветхих и аварийных домов, признанных непригодными для проживания</t>
  </si>
  <si>
    <t>УЖКХиС Администрации Заполярного района</t>
  </si>
  <si>
    <t>Администрация поселения НАО</t>
  </si>
  <si>
    <t>Раздел 2. Создание условий для обеспечения населения чистой водой</t>
  </si>
  <si>
    <t>Строительство очистных сооружений производительностью 2500 куб. м в сутки в п. Искателей</t>
  </si>
  <si>
    <t>МП ЗР "Севержилкомсервис"</t>
  </si>
  <si>
    <t>Раздел 1. Содержание авиаплощадок в поселениях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</si>
  <si>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</si>
  <si>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</si>
  <si>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</si>
  <si>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</si>
  <si>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</si>
  <si>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</si>
  <si>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</si>
  <si>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</si>
  <si>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</si>
  <si>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</si>
  <si>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</si>
  <si>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</si>
  <si>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</si>
  <si>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</si>
  <si>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Раздел 2. Содержание мест причаливания речного транспорта в поселениях</t>
  </si>
  <si>
    <t>МО "Колгуевский сельсовет" НАО</t>
  </si>
  <si>
    <t>МО "Поселок Амдерма" НАО</t>
  </si>
  <si>
    <t>МО "Приморско-Куйский сельсовет" НАО</t>
  </si>
  <si>
    <t>Раздел 4.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</si>
  <si>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МО "Андегский сельсовет" НАО</t>
  </si>
  <si>
    <t>МО "Тельвисочный сельсовет" НАО</t>
  </si>
  <si>
    <t>Раздел 1. Энергоснабжение и повышение энергетической эффективности</t>
  </si>
  <si>
    <t>Реконструкция объекта "Межпоселковая ЛЭП 10 кВ: с. Нижняя Пеша - д. Волоковая, Ненецкий автономный округ"</t>
  </si>
  <si>
    <t>Раздел 2. Подготовка объектов коммунальной инфраструктуры к осенне-зимнему периоду</t>
  </si>
  <si>
    <t>Раздел 1. Строительство объектов образования</t>
  </si>
  <si>
    <t xml:space="preserve">Раздел 2.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</si>
  <si>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</si>
  <si>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</si>
  <si>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</si>
  <si>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</si>
  <si>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Раздел 3. Благоустройство и уличное освещение территорий поселений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</si>
  <si>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</si>
  <si>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</si>
  <si>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</si>
  <si>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 xml:space="preserve">Раздел 5. Строительство спортивных объектов </t>
  </si>
  <si>
    <t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t>
  </si>
  <si>
    <t>Раздел 7. Приобретение, установка, содержание и благоустройство мемориальных сооружений и объектов, увековечивающих память погибших при защите Отечества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</si>
  <si>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</si>
  <si>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</si>
  <si>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</si>
  <si>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</si>
  <si>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</si>
  <si>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</si>
  <si>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</si>
  <si>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</si>
  <si>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</si>
  <si>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</si>
  <si>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</si>
  <si>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</si>
  <si>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</si>
  <si>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</si>
  <si>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</si>
  <si>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</si>
  <si>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Раздел 7. Строительство улично-дорожной сети</t>
  </si>
  <si>
    <t>28.06.2016</t>
  </si>
  <si>
    <t>18.07.2016</t>
  </si>
  <si>
    <t>УЖКХиС Администрации Заполярного района, Администрация Заполярного района</t>
  </si>
  <si>
    <t>Раздел 10. Иные мероприятия</t>
  </si>
  <si>
    <t>Строительный контроль на строящемся объекте «Спортивное сооружение с универсальным игровым залом в п. Амдерма НАО»</t>
  </si>
  <si>
    <t>Цена по контракту, тыс. руб.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</si>
  <si>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</si>
  <si>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</si>
  <si>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Раздел 3.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</si>
  <si>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</si>
  <si>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Поставка и монтаж станции очистки сточных вод в п. Амдерма</t>
  </si>
  <si>
    <t>Отчет об использовании денежных средств в рамках исполнения мероприятий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</si>
  <si>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Раздел 3. Подготовка объектов коммунальной инфраструктуры к осенне-зимнему периоду</t>
  </si>
  <si>
    <t>Поставка и монтаж водоподготовительной установки в п. Каратайка МО "Юшарский сельсовет" НАО</t>
  </si>
  <si>
    <t>Проведение ремонтно-восстановительных работ на станции очистки воды в с. Коткино МО "Коткинский сельсовет" НАО</t>
  </si>
  <si>
    <t>Разработка проектной документации на модернизацию центральной котельной в п. Харута</t>
  </si>
  <si>
    <t>Разработка проектной документации на реконструкцию тепловых сетей в п. Харута</t>
  </si>
  <si>
    <t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</si>
  <si>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Обследование и корректировка проектной документации для строительства объекта «Школа-сад на 50 мест в п. Харута»</t>
  </si>
  <si>
    <t>Обследование незавершенного строительством объекта «Школа-сад на 80 мест в п. Бугрино МО «Колгуевский сельсовет» НАО</t>
  </si>
  <si>
    <t>Обследование объекта "Ферма на 50 голов в с. Ома"</t>
  </si>
  <si>
    <t>Отчет об использовании денежных средств в рамках исполнения мероприятий подпрограммы 6 "Развитие коммунальной инфраструктуры муниципального района "Заполярный район" 
муниципальной программы "Комплексное развитие муниципального района "Заполярный район" на 2017-2022 годы"</t>
  </si>
  <si>
    <t>Установка ГРПБ (газорегуляторный пункт блочный) в с. Тельвиска</t>
  </si>
  <si>
    <t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t>
  </si>
  <si>
    <t>Раздел 4. Приобретение объектов недвижимости</t>
  </si>
  <si>
    <t>Раздел 5. Организация вывоза стоков из септиков и выгребных ям</t>
  </si>
  <si>
    <t>МО «Городское поселение «Рабочий поселок Искателей»</t>
  </si>
  <si>
    <t>МО «Шоинский сельсовет» НАО</t>
  </si>
  <si>
    <t>Раздел 8. Проведение кадастровых работ, оформление правоустанавливающих документов на земельные участки под объектами инфраструктуры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</si>
  <si>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</si>
  <si>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</si>
  <si>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</si>
  <si>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</si>
  <si>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Отчет об использовании денежных средств в рамках исполнения мероприятий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</si>
  <si>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1</t>
  </si>
  <si>
    <t>2</t>
  </si>
  <si>
    <t>3</t>
  </si>
  <si>
    <t>4</t>
  </si>
  <si>
    <t>Подраздел 1. Приобретение, доставка транспортных средств (в том числе запчастей и комплектующих) и ремонт объектов транспортной инфраструктуры</t>
  </si>
  <si>
    <t>внебюджетные источники</t>
  </si>
  <si>
    <t>Подраздел 3. Строительство (приобретение), капитальный и текущий ремонт общественных бань</t>
  </si>
  <si>
    <t>Подраздел 4. Приобретение, замена и установка светильников уличного освещения в поселениях</t>
  </si>
  <si>
    <t>Ремонт общественных бань, находящихся в муниципальной собственности МО «Муниципальный район «Заполярный район»</t>
  </si>
  <si>
    <t>Капитальный ремонт культурно-досугового учреждения в п. Хорей-Вер</t>
  </si>
  <si>
    <t>Раздел 11. Обследование и корректировка проектной документации объектов незавершенного строительства</t>
  </si>
  <si>
    <t>Корректировка проектной документации объекта "Ферма на 50 голов в с. Ома"</t>
  </si>
  <si>
    <t>5</t>
  </si>
  <si>
    <t>6</t>
  </si>
  <si>
    <t>7</t>
  </si>
  <si>
    <t>8</t>
  </si>
  <si>
    <t>9</t>
  </si>
  <si>
    <t>10</t>
  </si>
  <si>
    <t>11</t>
  </si>
  <si>
    <t>12</t>
  </si>
  <si>
    <t>Капитальный ремонт жилого дома № 28 по ул. Морская в п. Индига МО «Тиманский сельсовет» НАО»</t>
  </si>
  <si>
    <t>Капитальный ремонт жилого дома № 3 А по ул. Антоновка в п. Бугрино МО «Колгуевский сельсовет» НАО</t>
  </si>
  <si>
    <t>План на 2019 год</t>
  </si>
  <si>
    <t>Приобретение 1-комнатной квартиры в п. Индига МО «Тиманский сельсовет» НАО</t>
  </si>
  <si>
    <t>Раздел 2. Капитальный и текущий ремонт жилых домов, зданий, помещений</t>
  </si>
  <si>
    <t>Капитальный ремонт жилого дома № 159 по ул. Новая в п. Индига МО "Тиманский сельсовет" НАО</t>
  </si>
  <si>
    <t xml:space="preserve">Разработка проектной документации на установку общедомовых приборов учёта тепловой энергии в многоквартирных домах в с. Великовисочное (МКД № 20, 31, 32, 82, 87, 87А) </t>
  </si>
  <si>
    <t>Раздел 7. Подготовка земельных участков под жилищное строительство</t>
  </si>
  <si>
    <t>Подготовка земельного участка под строительство 4-х квартирного жилого дома в п. Усть-Кара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</si>
  <si>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</si>
  <si>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</si>
  <si>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</si>
  <si>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</si>
  <si>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</si>
  <si>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</si>
  <si>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</si>
  <si>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</si>
  <si>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</si>
  <si>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</si>
  <si>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</si>
  <si>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</si>
  <si>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</si>
  <si>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</si>
  <si>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</si>
  <si>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</si>
  <si>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</si>
  <si>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</si>
  <si>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</si>
  <si>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</si>
  <si>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</si>
  <si>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</si>
  <si>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</si>
  <si>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</si>
  <si>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</si>
  <si>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</si>
  <si>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</si>
  <si>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</si>
  <si>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</si>
  <si>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</si>
  <si>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</si>
  <si>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</si>
  <si>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</si>
  <si>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</si>
  <si>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</si>
  <si>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</si>
  <si>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</si>
  <si>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</si>
  <si>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</si>
  <si>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ИТОГО</t>
  </si>
  <si>
    <t>Приобретение и доставка лодочного мотора для МП ЗР «СТК»</t>
  </si>
  <si>
    <t>Приобретение и доставка пассажирского катера</t>
  </si>
  <si>
    <t>Подраздел 2.Приобретение и доставка объектов, оборудования транспортной инфраструктуры</t>
  </si>
  <si>
    <t>Приобретение и доставка мобильного здания (помещения ожидания воздушных судов) в п. Бугрино МО «Колгуевский сельсовет» НАО</t>
  </si>
  <si>
    <t>Подраздел 3. Предоставление иных межбюджетных трансфертов муниципальным образованиям на обозначение и содержание снегоходных маршрутов</t>
  </si>
  <si>
    <t>Раздел 5. Проектирование, строительство, капитальный и (или) текущий ремонт зданий, сооружений, вертолетных площадок, взлетно-посадочных полос, дорог</t>
  </si>
  <si>
    <t>Приобретение и монтаж светосигнального оборудования вертолетной площадки в с. Несь</t>
  </si>
  <si>
    <t>Текущий ремонт вертолетной площадки в с. Несь</t>
  </si>
  <si>
    <t>Ремонт участка автомобильной дороги общего пользования местного значения «с.Оксино-причал» (участок от дома № 1 до дома № 6)</t>
  </si>
  <si>
    <t>Ремонт участка автомобильной дороги общего пользования местного значения «с.Оксино-причал» (участок от дома № 4 до дома № 120)</t>
  </si>
  <si>
    <t>Строительство моста через р. Кутина в с. Несь Ненецкого автономного округа</t>
  </si>
  <si>
    <t>Раздел 8. Муниципальная поддержка пассажирских перевозок общественным автомобильным транспортом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</si>
  <si>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</si>
  <si>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</si>
  <si>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52</t>
  </si>
  <si>
    <t>53</t>
  </si>
  <si>
    <t>54</t>
  </si>
  <si>
    <t>55</t>
  </si>
  <si>
    <t xml:space="preserve">Раздел 1. Проведение исследования качества воды </t>
  </si>
  <si>
    <t>Поставка и монтаж локальных очистных сооружений в п. Индига</t>
  </si>
  <si>
    <t>Поставка, монтаж и пуско-наладочные работы водоподготовительной установки д. Чижа МО «Канинский сельсовет» НАО</t>
  </si>
  <si>
    <r>
      <t xml:space="preserve">Поставка, монтаж и пуско-наладочные работы водоподготовительной установки п. Бугрино </t>
    </r>
    <r>
      <rPr>
        <sz val="12"/>
        <color rgb="FF000000"/>
        <rFont val="Times New Roman"/>
        <family val="1"/>
        <charset val="204"/>
      </rPr>
      <t xml:space="preserve"> МО «Колгуевский сельсовет» НАО»</t>
    </r>
  </si>
  <si>
    <t>Выполнение работ по гидравлической промывке, испытаний на плотность и прочность системы отопления потребителей тепловой энергии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</si>
  <si>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</si>
  <si>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Приобретение общественной бани в с. Оксино МО "Пустозерский сельсовет" НАО</t>
  </si>
  <si>
    <t>МО «Поселок Амдерма» НАО</t>
  </si>
  <si>
    <t>Раздел 6. Осуществление работ по гарантийным обязательствам на социальных объектах поселений</t>
  </si>
  <si>
    <t>Благоустройство обелиска памяти воинов, павших в Великой Отечественной войне 1941-1945 гг. в с. Шойна МО «Шоинский сельсовет» НАО</t>
  </si>
  <si>
    <t>Проведение кадастровых работ по формированию 13-ти земельных участков под жилые дома в МО «Поселок Амдерма» НАО</t>
  </si>
  <si>
    <t>Снос спортивной площадки в с. Тельвиска МО «Тельвисочный сельсовет» НАО»</t>
  </si>
  <si>
    <t>Приобретение и поставка запасных частей для ремонта двигателя автоцистерны на шасси Урал 4320 в п. Индига МО «Тиманский сельсовет» НАО</t>
  </si>
  <si>
    <t xml:space="preserve">Капитальный ремонт моста через ручей «Лахтенный» в с. Несь НАО </t>
  </si>
  <si>
    <t>Подсыпка земельного участка с целью предотвращения подтопления паводковыми водами территории вокруг жилого дома в с. Оксино</t>
  </si>
  <si>
    <t>Приобретение и доставка детской площадки в с. Шойна МО «Шоинский сельсовет» НАО</t>
  </si>
  <si>
    <t>57</t>
  </si>
  <si>
    <t>56</t>
  </si>
  <si>
    <t>58</t>
  </si>
  <si>
    <t>59</t>
  </si>
  <si>
    <t>60</t>
  </si>
  <si>
    <t>61</t>
  </si>
  <si>
    <t>62</t>
  </si>
  <si>
    <t>63</t>
  </si>
  <si>
    <t>64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</si>
  <si>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муниципальных образований, предназначенных под складирование отходов</t>
  </si>
  <si>
    <t>Приобретение гаража для хранения коммунальной техники в п. Харута</t>
  </si>
  <si>
    <t>Раздел 6. Иные мероприятия</t>
  </si>
  <si>
    <t>Ликвидация несанкционированного места размещения ЖБО в п. Красное МО "Приморско-Куйский сельсовет" НАО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</si>
  <si>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</si>
  <si>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</si>
  <si>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</si>
  <si>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</si>
  <si>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</si>
  <si>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</si>
  <si>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№  0184300000418000147-0215691-02 от 08.11.2018</t>
  </si>
  <si>
    <t>ООО "Орион"</t>
  </si>
  <si>
    <t>Адм МО</t>
  </si>
  <si>
    <t>31.01.2019</t>
  </si>
  <si>
    <t xml:space="preserve">№ 01-15-23/19 от 12.03.2019  </t>
  </si>
  <si>
    <t xml:space="preserve"> АО «Главный контрольно-испытательный центр питьевой воды» </t>
  </si>
  <si>
    <t>Администрация ЗР</t>
  </si>
  <si>
    <t>МП "Севержилкомсервис"</t>
  </si>
  <si>
    <t xml:space="preserve">№ 0184300000412000378-0071785-02 от 29.12.2012 </t>
  </si>
  <si>
    <t>ЗАО «СПИНОКС»</t>
  </si>
  <si>
    <t>№ 0184300000417000100 от 18.09.2017</t>
  </si>
  <si>
    <t>ООО  "Инженерная компания "Теплогазстрой"</t>
  </si>
  <si>
    <t>№ 10/ру-2019/5 от 14.02.2019, № 11/ру-2019/4 от 15.02.2019, №12/ру-2019/3 от 18.02.2019, №13/ру-2019/2 от 06.03.2019</t>
  </si>
  <si>
    <t>Ремонт общественной бани в п. Шойна</t>
  </si>
  <si>
    <t>№ 0184300000419000008 от 05.03.2019</t>
  </si>
  <si>
    <t xml:space="preserve">ООО "СТИЛОБАТ" </t>
  </si>
  <si>
    <t>№ 0184300000418000159-0291177-02 от 18.12.2018</t>
  </si>
  <si>
    <t>ООО "РЕГИОНСТРОЙСНАБ"</t>
  </si>
  <si>
    <t>Ремонт общественной бани в п. Хорей  - Вер</t>
  </si>
  <si>
    <t>№ 0184300000418000141-0291177-02 от 17.10.2018</t>
  </si>
  <si>
    <t>ООО «Орион»</t>
  </si>
  <si>
    <t>по состоянию на 01 июля 2019  года (с начала года нарастающим итогом)</t>
  </si>
  <si>
    <t>Капитальный ремонт жилого дома № 2В по ул. Оленная в п. Бугрино МО "Колгуевский сельсовет" НАО</t>
  </si>
  <si>
    <t>Текущий ремонт квартир № 3, 6, 7, 10 жилого дома № 5А по ул. Полярная в с. Тельвиска  МО "Тельвисочный сельсовет" НАО</t>
  </si>
  <si>
    <t>Капитальный ремонт жилого дома № 22 по ул. Пустозерская в с. Тельвиска  МО "Тельвисочный сельсовет" НАО</t>
  </si>
  <si>
    <t>Капитальный ремонт жилого дома № 19 по ул. Профсоюзная в с. Несь МО "Канинский сельсовет" НАО</t>
  </si>
  <si>
    <t>Ремонт квартиры № 2 в жилом доме № 11 по ул. Ягодная в с. Несь МО "Канинский сельсовет" НАО</t>
  </si>
  <si>
    <t>Капитальный ремонт жилого дома № 4 по ул. Ягодная в с. Несь МО "Канинский сельсовет" НАО</t>
  </si>
  <si>
    <t>Капитальный ремонт инженерной системы теплоснабжения жилого дома № 33, квартал Явтысого п. Нельмин-Нос МО "Малоземельский сельсовет" НАО</t>
  </si>
  <si>
    <t>Капитальный ремонт жилого дома № 9 по ул. Победы п. Нельмин-Нос  МО "Малоземельский сельсовет" НАО</t>
  </si>
  <si>
    <t>Ремонт цокольного перекрытия в жилом доме № 165 по ул. Новая в п. Индига МО "Тиманский сельсовет" НАО</t>
  </si>
  <si>
    <t>Ремонт цокольного перекрытия в жилом доме № 166 по ул. Новая в п. Индига МО "Тиманский сельсовет" НАО</t>
  </si>
  <si>
    <t>Капитальный ремонт крыши жилого дома № 17 по ул. Набережная в д. Андег МО "Андегский сельсовет" НАО</t>
  </si>
  <si>
    <t>Снос жилого дома № 32 по ул. Центральная в с. Коткино МО "Коткинский сельсовет" НАО</t>
  </si>
  <si>
    <t>Выполнение работ по установке общедомовых приборов учёта тепловой энергии в многоквартирных домах в с. Великовисочное (МКД № 32, 87А)</t>
  </si>
  <si>
    <t>Приобретение и доставка авиационной стремянки в с. Несь МО "Канинский сельсовет" НАО</t>
  </si>
  <si>
    <t>Устройство водозаборной скважины, приобретение дополнительного оборудования, расходных материалов, запасных частей и электронасосов для БВПУ МО «Великовисочный сельсовет» НАО</t>
  </si>
  <si>
    <t>ООО "Мечта"</t>
  </si>
  <si>
    <t xml:space="preserve">Администарция МО "Омский сельсовет" НАО  </t>
  </si>
  <si>
    <t>№ 0184300000419000051 от 14.05.2019</t>
  </si>
  <si>
    <t>ООО "Янмар"</t>
  </si>
  <si>
    <t xml:space="preserve">МК № 01-15-2/19 от 25.01.2019 </t>
  </si>
  <si>
    <t>ИП Рочев В.Н.</t>
  </si>
  <si>
    <t xml:space="preserve">№ 01-15-39/19 от 05.06.2019 </t>
  </si>
  <si>
    <t>ООО "ЭКОСТАНДАРТ "Технические решения"</t>
  </si>
  <si>
    <t>№2 от 15.04.2019; №3 от 15.04.2019; №4 от 16.04.2019; №5 от 16.04.2019; №6 от 17.04.2019; №7 от 17.04.2019; №8 от 18.04.2019; №9 от 18.04.2019; №10 от 19.04.2019; №11 от 19.04.2019; №12 от 22.04.2019; №13 от 22.04.2019; №14 от 23.04.2019; №15 от 23.04.2019; №16 от 24.04.2019; №17 от 24.04.2019;</t>
  </si>
  <si>
    <t>ИП Главатских Д.П.</t>
  </si>
  <si>
    <t>№ 2,3,4 от 01.06.2019</t>
  </si>
  <si>
    <t>24.06.2019</t>
  </si>
  <si>
    <t>Договора № 18 от 04.04.2019; 25 от 08.04.2019; 30 от 15.04.2019; 38 от 29.04.2019% 33 от 22.04.2019; 45 от 10.05.2019; № 50 от 16.05.2019; № 58 от 22.05.2019; № 67 от  29.05.2019; №60/2019 от 20.06.2019; № 61/2019 от 20.06.2019.</t>
  </si>
  <si>
    <t>ИП Костромининов С.А.; Вензелев А.А.</t>
  </si>
  <si>
    <t>ООО «КТА.ЛЕС»</t>
  </si>
  <si>
    <t>МКУ ЗР Северное</t>
  </si>
  <si>
    <t>ГУП НАО «НКЭС»</t>
  </si>
  <si>
    <t xml:space="preserve">№ 3 от 25.02.2019; № 4 от 26.02.2019 </t>
  </si>
  <si>
    <t xml:space="preserve">№ 0184300000417000040-0291177-03 от 13.06.2017 </t>
  </si>
  <si>
    <t>ИП Игумнова В.С.</t>
  </si>
  <si>
    <t>Ремонт общественной бани в п. Бугрино</t>
  </si>
  <si>
    <t xml:space="preserve">№ 0184300000417000122-0291177-01 от 10.01.2018; </t>
  </si>
  <si>
    <t>№ 0184300000418000185-0291177-02 от 01.02.2019</t>
  </si>
  <si>
    <t xml:space="preserve">ООО "Градостроитель"; </t>
  </si>
  <si>
    <t>ООО «ДаВинчи Компани»</t>
  </si>
  <si>
    <t>№ 3610119 от 14.01.2019</t>
  </si>
  <si>
    <t>ИП Полосков А.С.</t>
  </si>
  <si>
    <t xml:space="preserve">№ 2524/19 (8у/2019) от 06.02.2019; Договор 38у/2019 от 18.06.2019 </t>
  </si>
  <si>
    <t>Снос дома № 3 по ул. Новая в с. Нижняя Пёша</t>
  </si>
  <si>
    <t>№ 51 от 20.05.2019; № 52 от 21.05.2019</t>
  </si>
  <si>
    <t>ООО "Глобалснаб"</t>
  </si>
  <si>
    <t>Приобретение 1-комнатной квартиры в п. Красное МО "Приморско-Куйский сельсовет" НАО</t>
  </si>
  <si>
    <t>Ремонт системы отопления муниципальных квартир № 1, № 3, № 5, № 7, № 8, № 10, № 11 жилого дома № 2 по ул. Совхозная в с. Тельвиска МО «Тельвисочный сельсовет» НАО</t>
  </si>
  <si>
    <t>Ремонт квартиры № 1 в жилом доме № 14 по ул. Лесная в д. Андег МО «Андегский сельсовет» НАО</t>
  </si>
  <si>
    <t>Капитальный ремонт жилого дома № 30Б по ул. Пустозерская в с. Тельвиска МО «Тельвисочный сельсовет» НАО</t>
  </si>
  <si>
    <t>Ремонт узлов прохода вентиляционных труб через кровлю в жилом доме № 87А в с. Великовисочное МО «Великовисочный сельсовет» НАО</t>
  </si>
  <si>
    <t>Капитальный ремонт жилого дома № 31А по ул. Набережная в п. Бугрино МО «Колгуевский сельсовет» НАО</t>
  </si>
  <si>
    <t>Снос дома № 1 по ул. Школьная в с. Шойна МО «Шоинский сельсовет» НАО</t>
  </si>
  <si>
    <t>Снос дома № 13 по ул. Колхозная в с. Коткино МО «Коткинский сельсовет» НАО</t>
  </si>
  <si>
    <t>Снос ветхого жилого дома № 92 по ул. Центральная в п. Индига (софинансирование в размере 3% стоимости мероприятия)</t>
  </si>
  <si>
    <t>Разработка проектов организации работ по сносу домов в МО «Тельвисочный сельсовет» НАО</t>
  </si>
  <si>
    <t>Разработка проекта организации работ по сносу дома № 92 по ул. Центральная в п. Индига</t>
  </si>
  <si>
    <t>Раздел 4. Обследование жилых домов</t>
  </si>
  <si>
    <t>Обследование технического состояния фундамента жилого дома № 5А по ул. Полярная с. Тельвиска МО «Тельвисочный сельсовет» НАО</t>
  </si>
  <si>
    <t>Раздел 6. Содержание имущества, находящегося в муниципальной собственности поселений, разработка проектно-сметной документации на реализацию мероприятий по содержанию имущества</t>
  </si>
  <si>
    <t>Подраздел 4.Иные мероприятия</t>
  </si>
  <si>
    <t>Проведение русловой изыскательской съемки Макаровской курьи от устья р. Печора до д. Макарово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</si>
  <si>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д. Макарово, д. Белушье, д. Волонга, д. Волоковая, д. Верхняя Пёша, д. Мгла, д. Чижа, с. Шойна, д. Снопа, д. Вижас д. Щелино, д. Пылемец, п. Выучейский, д. Осколково, д. Кия</t>
  </si>
  <si>
    <t>Отбор проб и исследование воды водных объектов на соли тяжёлых металлов, радиологию в населённых пунктах: д. Макарово, д. Белушье, д. Волонга, д. Волоковая, д. Верхняя Пёша, д. Мгла, д. Чижа, с. Шойна, д. Снопа, д. Вижас д. Щелино, д. Пылемец, п. Выучейский, д. Осколково, д. Кия</t>
  </si>
  <si>
    <t>Поставка, монтаж и пуско-наладочные работы водоподготовительной установки д.Снопа МО "Омский сельсовет" НАО</t>
  </si>
  <si>
    <t>Поставка, монтаж, наладка и запуск в работу водоочистительного оборудования, накопительных емкостей в количестве двух комплектов в п. Красное</t>
  </si>
  <si>
    <t>Устройство основной и резервной скважин в п. Выучейский МО "Тиманский сельсовет" НАО</t>
  </si>
  <si>
    <t>Поставка, монтаж, наладка и запуск в работу водоочистительного оборудования, устройство канализационного колодца в с. Тельвиска</t>
  </si>
  <si>
    <t>Раздел 4. Строительство, приобретение и монтаж объектов водоотведения</t>
  </si>
  <si>
    <t>Подраздел 3. Ремонт и обследование мостов, пешеходных переходов и путепроводов</t>
  </si>
  <si>
    <t>Разработка проектной документации на проведение капитального ремонта моста ТММ-60 в п. Красное</t>
  </si>
  <si>
    <t>Снос ветхого нежилого сооружения по ул. Восточная, д.10 в с. Шойна МО «Шоинский сельсовет» НАО</t>
  </si>
  <si>
    <t>Вывоз песка от придомовых территорий д. № 1, № 4, по ул. Набережная, д. № 3 по ул. Заполярная, д. № 2 по ул. Восточная в с. Шойна МО «Шоинский сельсовет» НАО</t>
  </si>
  <si>
    <t>66</t>
  </si>
  <si>
    <t>67</t>
  </si>
  <si>
    <t>68</t>
  </si>
  <si>
    <t>Софинансирование мероприятий по ликвидации несанкционированного места размещения отходов</t>
  </si>
  <si>
    <t>МО «Пустозерский сельсовет» НАО</t>
  </si>
  <si>
    <t>МО «Приморско-Куйский сельсовет» НАО</t>
  </si>
  <si>
    <t>МО «Тельвисочный сельсовет» НАО</t>
  </si>
  <si>
    <t>Раздел 7. 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</si>
  <si>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«Канинский сельсовет» НАО</t>
  </si>
  <si>
    <t>всего</t>
  </si>
  <si>
    <t>ОБ</t>
  </si>
  <si>
    <t>РБ</t>
  </si>
  <si>
    <t>ВИ</t>
  </si>
  <si>
    <t>план на 2019г.</t>
  </si>
  <si>
    <t>Касса</t>
  </si>
  <si>
    <t>МК № 0184300000419000100 от 22.07.2019</t>
  </si>
  <si>
    <t>Физ.лицо Растегаев С.П.</t>
  </si>
  <si>
    <t>ИП Ледков Н.Г.</t>
  </si>
  <si>
    <t>31.10.2019</t>
  </si>
  <si>
    <t>МК от 20.08.2019 № 0184300000419000123-2</t>
  </si>
  <si>
    <t>ООО "Лидерстрой"</t>
  </si>
  <si>
    <t>№ 0184300000419000127-1 от 23.08.2019</t>
  </si>
  <si>
    <t>№ 0184300000419000128-1 от 23.08.2019</t>
  </si>
  <si>
    <t>ООО «СПК-Инжиниринг»</t>
  </si>
  <si>
    <t>31.12.2019</t>
  </si>
  <si>
    <t>30.06.2019</t>
  </si>
  <si>
    <t>№ 1 от 25.04.2019</t>
  </si>
  <si>
    <t>30.09.2019</t>
  </si>
  <si>
    <t xml:space="preserve">№ б/н от 01.08.2019 </t>
  </si>
  <si>
    <t>ООО "Дока"</t>
  </si>
  <si>
    <t>МК № 0184300000419000084-1 от 01.07.2019</t>
  </si>
  <si>
    <t>ИП Большаков А.Н.</t>
  </si>
  <si>
    <t>МК № 0184300000419000089 (ФЗ-44) от 02.07.2019</t>
  </si>
  <si>
    <t>ООО "Автомаркет"</t>
  </si>
  <si>
    <t xml:space="preserve">МК № 0184300000419000086 (ФЗ-44) от 02.07.2019 </t>
  </si>
  <si>
    <t>30.11.2019</t>
  </si>
  <si>
    <t>31.01.2020</t>
  </si>
  <si>
    <t>№ 108 от 13.09.2019, 128 от 16.09.2019, 148 от 14.09.2019, 58 от 15.09.2019</t>
  </si>
  <si>
    <t xml:space="preserve">ИП Костромитинов С.А. </t>
  </si>
  <si>
    <t>Контракт № 0184300000418000023-0291177-02  от 30.03.2018, Договор 13у/2019 от 28.03.2019</t>
  </si>
  <si>
    <t>ООО "Градостроитель"</t>
  </si>
  <si>
    <t>30.09.2018</t>
  </si>
  <si>
    <t>Договор от 01.02.2019 № 37/РУ-2019</t>
  </si>
  <si>
    <t>МК  от 24.06.2019 № 0184300000419000082(ФЗ 44)</t>
  </si>
  <si>
    <t>МК от 04.07.2019 № 0184300000419000085</t>
  </si>
  <si>
    <t>ООО "Компания "Элина"</t>
  </si>
  <si>
    <t>14.08.2019</t>
  </si>
  <si>
    <t>31.08.2019</t>
  </si>
  <si>
    <t>3.1</t>
  </si>
  <si>
    <t>3.2</t>
  </si>
  <si>
    <t>3.3</t>
  </si>
  <si>
    <t>4.1</t>
  </si>
  <si>
    <t>4.2</t>
  </si>
  <si>
    <t>ИП Рочев П.Е.</t>
  </si>
  <si>
    <t>№ 60 от 01.08.2019</t>
  </si>
  <si>
    <t>№ 068-19 от 29.03.2019</t>
  </si>
  <si>
    <t>"ИЦ "Скада"</t>
  </si>
  <si>
    <t>05.07.2019</t>
  </si>
  <si>
    <t>ИП Титар И.И.</t>
  </si>
  <si>
    <t>ИП Гмырин В.Г.</t>
  </si>
  <si>
    <t>ИП Виневский И.С.</t>
  </si>
  <si>
    <t>№ 1 от 31.05.2019</t>
  </si>
  <si>
    <t>ИП Колыбин В.А.</t>
  </si>
  <si>
    <t xml:space="preserve">Администрация МО "Канинский сельсовет" НАО  </t>
  </si>
  <si>
    <t xml:space="preserve">Администрация МО "Пустозерский сельсовет" НАО  </t>
  </si>
  <si>
    <t xml:space="preserve">Администрация МО "Колгуевский сельсовет" НАО  </t>
  </si>
  <si>
    <t>№3/2019 от 07.06.2019, №4/2019 от 10.06.2019, №2/2019 от 03.06.2019, №1/2019 от 30.05.2019</t>
  </si>
  <si>
    <t>ИП Семяшкин А.А.</t>
  </si>
  <si>
    <t>№ б/н от 03.09.2019</t>
  </si>
  <si>
    <t>№ 0184300000419000121-1  от 21.08.2019 г.</t>
  </si>
  <si>
    <t>№ 129/РУ-2019 от 05.09.2019, № 130/РУ-2019 от 05.09.2019</t>
  </si>
  <si>
    <t>Предоставлена субсидия МКП "Север"</t>
  </si>
  <si>
    <t xml:space="preserve">№ б/н от 15.06.2019, № б/н от 15.06.2019, № б/н от 01.08.2019 </t>
  </si>
  <si>
    <t>ИП Стремоусова И.В.</t>
  </si>
  <si>
    <t>Адм. МО</t>
  </si>
  <si>
    <t>2019</t>
  </si>
  <si>
    <t>№ б/н от 01.06.2019</t>
  </si>
  <si>
    <t>МУП "Коммунальщик"</t>
  </si>
  <si>
    <t>№ 33 от 05.08.2019, № 43 от 04.09.2019</t>
  </si>
  <si>
    <t>№ 11 от 16.08.2019, № 19 от 23.09.2019</t>
  </si>
  <si>
    <t>№ 17 от 27.08.2019</t>
  </si>
  <si>
    <t>№ 0184300000416000071-0071785-01 от 01.08.2016</t>
  </si>
  <si>
    <t>ООО "Оренбург инвест проект"</t>
  </si>
  <si>
    <t>УЖКХиС Адм. ЗР, Адм. ЗР</t>
  </si>
  <si>
    <t>№ 0184300000419000129-3 от 26.08.2019</t>
  </si>
  <si>
    <t>по состоянию на 01 января 2020  года (с начала года нарастающим итогом)</t>
  </si>
  <si>
    <t>Приобретение жилых помещений в д. Чижа МО "Канинский сельсовет" Ненецкого автономного округа</t>
  </si>
  <si>
    <t>Ремонт многоквартирного жилого дома № 4 по ул. Озерная в д. Андег МО "Андегский сельсовет" НАО</t>
  </si>
  <si>
    <t>Выполнение работ на внутренней системе отопления жилого дома № 67 по ул. Центральная с. Коткино и установка приборов учёта тепловой энергии</t>
  </si>
  <si>
    <t>Подготовка земельных участков под строительство жилых домов в с. Оксино</t>
  </si>
  <si>
    <t>по состоянию на 01 январяя 2020  года (с начала года нарастающим итогом)</t>
  </si>
  <si>
    <t>Поставка, монтаж и пуско-наладочные работы водоподготовительной установки п. Выучейский МО «Тиманский сельсовет» НАО»</t>
  </si>
  <si>
    <t>площадь 33,6 кв.м.</t>
  </si>
  <si>
    <t>МК № 0184300000419000164 от 08.10.2019</t>
  </si>
  <si>
    <t>Физ.лицо Хатанзейская Т.И.</t>
  </si>
  <si>
    <t>Монтаж комплектной трансформаторной подстанции 250/10/0,4 кВ для бесперебойного снабжения строящейся школы в п. Индига</t>
  </si>
  <si>
    <t>Приобретение дизель-генераторов АД-30 в количестве 6 единиц в д. Макарово, д. Куя</t>
  </si>
  <si>
    <t>Приобретение дымовой трубы для капитального ремонта центральной котельной п. Амдерма</t>
  </si>
  <si>
    <t>Приобретение трубной продукции в пенополимерминеральной изоляции для ремонта сетей теплоснабжения в п. Амдерма, с. Ома, п. Индига, с. Нижняя-Пеша, п. Каратайка, с. Несь</t>
  </si>
  <si>
    <t>Приобретение трубной продукции и отводов в пенополимерминеральной изоляции для капитального ремонта сетей теплоснабжения в п. Харута</t>
  </si>
  <si>
    <t>Приобретение  комплектной трансформаторной подстанции КТП 250 кВА в п. Индига</t>
  </si>
  <si>
    <t>Приобретение  кабельной продукции в п. Амдерма для капитального ремонта ЛЭП</t>
  </si>
  <si>
    <t>Приобретение трубной продукции в пенополимерминеральной изоляции для ремонта сетей теплоснабжения в с. Оксино, с. Великовисочное</t>
  </si>
  <si>
    <t>Приобретение главного распределительного щита для капитального ремонта ДЭС д. Макарово</t>
  </si>
  <si>
    <t>Приобретение  кабельной продукции для капитального ремонта ЛЭП в с. Коткино</t>
  </si>
  <si>
    <t>Приобретение стоек деревянных для капитального ремонта ЛЭП в с. Коткино</t>
  </si>
  <si>
    <t>Приобретение кабельной продукции и электротехнических материалов для создания аварийного резерва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</si>
  <si>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</si>
  <si>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</si>
  <si>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</si>
  <si>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</si>
  <si>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</si>
  <si>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</si>
  <si>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</si>
  <si>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</si>
  <si>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</si>
  <si>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</si>
  <si>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№ 129/РУ-2019 от 05.09.2019, № 130/РУ-2019 от 05.09.2020</t>
  </si>
  <si>
    <t>6.1</t>
  </si>
  <si>
    <t>6.2</t>
  </si>
  <si>
    <t>6.3</t>
  </si>
  <si>
    <t>6.4</t>
  </si>
  <si>
    <t>МК № 0184300000419000186 от 06.12.2019</t>
  </si>
  <si>
    <t>№ 0184300000419000187 от 06.12.2019</t>
  </si>
  <si>
    <t>ИП Ледковым Н.Г.</t>
  </si>
  <si>
    <t xml:space="preserve">МК № 0184300000418000137-0070756-03  от 14.11.2018 </t>
  </si>
  <si>
    <t>ООО «М-СЕРВИС»</t>
  </si>
  <si>
    <t>ООО «Регионстройснаб»</t>
  </si>
  <si>
    <t>МК № 2 от 23.08.2019</t>
  </si>
  <si>
    <t>МК № 1 от 15.04.2019</t>
  </si>
  <si>
    <t>договор подряда № 4-10/2019 от 11.10.2019</t>
  </si>
  <si>
    <t>15.11.2019</t>
  </si>
  <si>
    <t>№ 5-10/2019 от 14.10.2019</t>
  </si>
  <si>
    <t>ИП Дрокина В.С.</t>
  </si>
  <si>
    <t>МК № 2 от 20.09.2019</t>
  </si>
  <si>
    <t>ИП Абдукодиров А.А.</t>
  </si>
  <si>
    <t>МК № 3 от 08.10.2019</t>
  </si>
  <si>
    <t>МК № б/н от 26.08.2019</t>
  </si>
  <si>
    <t>от 16.09.2019 № 1СО/2019, от 17.09.2019 № 2СО/2019</t>
  </si>
  <si>
    <t>МКП "Энергия"</t>
  </si>
  <si>
    <t>№ Б/02 от 05.10.2019, № Б/03 от 05.10.2019, № Б/04 от 05.10.2019, №Б/05 от 05.10.2019, №Б/06 от 05.10.2019, № Б/07 от 05.10.2019</t>
  </si>
  <si>
    <t xml:space="preserve">МК № 0184300000419000168 от 08.11.2019 </t>
  </si>
  <si>
    <t>ИП Каюмов М.А.</t>
  </si>
  <si>
    <t>01.12.2019</t>
  </si>
  <si>
    <t>№ 191 от 01.11.2019</t>
  </si>
  <si>
    <t>физ.лицо Бараков В.А.</t>
  </si>
  <si>
    <t>физ. лицо Пескишев А.В.</t>
  </si>
  <si>
    <t>физ. лицо Осташов О.В.</t>
  </si>
  <si>
    <t>физ. лицо Воротенькин С.В.</t>
  </si>
  <si>
    <t>№ 163/РУ-2019 от 08.11.2019</t>
  </si>
  <si>
    <t>МП ЗР «Севержилкомсервис»</t>
  </si>
  <si>
    <t>№ 5-ИП от 15.10.2019, № 6-ИП от 15.10.2019</t>
  </si>
  <si>
    <t>СПК РК "Сула"</t>
  </si>
  <si>
    <t>МК № 12 от 05.11.2019, № 13 от 05.11.2019</t>
  </si>
  <si>
    <t>МКП ЖКХ МО «Тиманский сельсовет» НАО</t>
  </si>
  <si>
    <t>16.09.2019 № 35/2019</t>
  </si>
  <si>
    <t>ООО «Северная теплоэнергетическая сервисная компания»</t>
  </si>
  <si>
    <t>№ б/н от 01.10.201</t>
  </si>
  <si>
    <t>ООО «Нарьян-Маргражданпроект»</t>
  </si>
  <si>
    <t>МК №№ 0184300000419000132-3 от 26.08.2019</t>
  </si>
  <si>
    <t>№ 0184300000419000083 (ФЗ-44) от 02.07.2019, № 0184300000419000162(ФЗ 44) от 11.10.2019</t>
  </si>
  <si>
    <t>ООО «Автомаркет»</t>
  </si>
  <si>
    <t>20.12.2019</t>
  </si>
  <si>
    <t>№ б/н от 15.12.2019</t>
  </si>
  <si>
    <t>13.11.2019</t>
  </si>
  <si>
    <t>б/н от 15.09.2019, б/н от 15.09.2019</t>
  </si>
  <si>
    <t>07.10.2019</t>
  </si>
  <si>
    <t>Договор подряда № 164/РУ-2019 от 08.11.2019</t>
  </si>
  <si>
    <t>30.03.2020</t>
  </si>
  <si>
    <t>МК № 0184300000419000047 от 11.05.2019</t>
  </si>
  <si>
    <t>АО «Костромской Судомеханический Завод»</t>
  </si>
  <si>
    <t>Приобретение, доставка и установка модульного здания на базе двух мобильных зданий (блоков) в д. Снопа МО «Омский сельсовет» НАО (помещения ожидания воздушных судов)</t>
  </si>
  <si>
    <t>№ 07-32-5И от 17.09.2019</t>
  </si>
  <si>
    <t>ФБУ «Администрация Печорского бассейна внутренних водных путей»</t>
  </si>
  <si>
    <t xml:space="preserve">Администрация МО "Тельвисочный сельсовет" НАО  </t>
  </si>
  <si>
    <t xml:space="preserve"> № 0184300000417000099 от 18.09.2017</t>
  </si>
  <si>
    <t>ООО "ИК "Теплогазстрой"</t>
  </si>
  <si>
    <t>№ 0184300000419000137  от 29.08.2019</t>
  </si>
  <si>
    <t>ООО «Автоспецтехника НАО»</t>
  </si>
  <si>
    <t>№ 0184300000417000132-0291177-02 от 25.01.2018</t>
  </si>
  <si>
    <t>ООО "Энергетическая  компания "Маяк"</t>
  </si>
  <si>
    <t>65</t>
  </si>
  <si>
    <t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муниципальной программы "Комплексное развитие муниципального района "Заполярный район" на 2017-2022 годы"</t>
  </si>
  <si>
    <t>№ 0184300000417000013 от 03.04.2017</t>
  </si>
  <si>
    <t>ООО "СтройКом"</t>
  </si>
  <si>
    <t>3.4</t>
  </si>
  <si>
    <t>Ремонт общественной бани в д. Андег</t>
  </si>
  <si>
    <t>№ 0184300000419000169 от 06.11.2019</t>
  </si>
  <si>
    <t>№ 0184300000419000175 от 19.11.2019</t>
  </si>
  <si>
    <t>ООО «Алгоритм»</t>
  </si>
  <si>
    <t>№ 4 от 25.11.2019</t>
  </si>
  <si>
    <t>ООО «Заполярье»</t>
  </si>
  <si>
    <t>№ 173/РУ-2019 от 24.12.2019</t>
  </si>
  <si>
    <t>№ 0184300000418000109-0291177-01 от 21.08.2018</t>
  </si>
  <si>
    <t>ООО «Строй-Галерея»</t>
  </si>
  <si>
    <t>№ 0184300000419000041 от 24.04.2019 г.</t>
  </si>
  <si>
    <t>ООО «Стилобат»</t>
  </si>
  <si>
    <t>№ б/н от 02.09.2019, № б/н от 01.10.2019</t>
  </si>
  <si>
    <t>ИП Яковлев А.Н.</t>
  </si>
  <si>
    <t>№ 93/СТ-2019 от 23.08.2019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</si>
  <si>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</si>
  <si>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</si>
  <si>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№ б/н от 01.11.2019</t>
  </si>
  <si>
    <t xml:space="preserve">ИП Шальков В.А. </t>
  </si>
  <si>
    <t>ИП Безумов А.Е.</t>
  </si>
  <si>
    <t>ИП Безумов С.Е.</t>
  </si>
  <si>
    <t>ИП Шальков В.А.</t>
  </si>
  <si>
    <t>№3ТКО/Т/2019 от 18.11.2019
№4ТКО/Т/2019 от 22.11.2019
№5ТКО/Т/2019 от 02.12.2019
№6ТКО/Т/2019 от 09.12.2019</t>
  </si>
  <si>
    <t>ИП Ефимов Э.В.</t>
  </si>
  <si>
    <t>№551 от 19.12.2019</t>
  </si>
  <si>
    <t>ООО «Русконтейнер»</t>
  </si>
  <si>
    <t>№01-191119 от 19.12.2019</t>
  </si>
  <si>
    <t>ИП Бобер А.А.</t>
  </si>
  <si>
    <t>№б/н от 18.10.2019</t>
  </si>
  <si>
    <t>№1ТКО/Т/2019 от 26.09.2019</t>
  </si>
  <si>
    <t xml:space="preserve">ИП Безумов С.Е. </t>
  </si>
  <si>
    <t>№ 2ТКО/Т/2019 от 01.10.2019</t>
  </si>
  <si>
    <t>№3ТКО/М/2019 от 9.11.2019
№4ТКО/М/2019 от 3.11.2019
№5ТКО/М/2019 от 3.12.2019
№6ТКО/М/2019 от 0.12.2019</t>
  </si>
  <si>
    <t>№1ТКО/М/2019 от 7.09.2019</t>
  </si>
  <si>
    <t>№ 2ТКО/М/2019 от 4.10.2019</t>
  </si>
  <si>
    <t>31.10.2020</t>
  </si>
  <si>
    <t>0184300000419000185 (ФЗ 44) от 10.12.2019; 0184300000419000177 (ФЗ\xE2\x80\x9144) от 21.11.2019</t>
  </si>
  <si>
    <t>№ 122/СТ-2019 от декабря 2019, №123/СТ от декабря 2019</t>
  </si>
  <si>
    <t>31.08.2020</t>
  </si>
  <si>
    <t>№ б/н от 01.10.2019</t>
  </si>
  <si>
    <t>Договор № 1 от
06.10.2019</t>
  </si>
  <si>
    <t>СПК "Харп"</t>
  </si>
  <si>
    <t>06.10.2019</t>
  </si>
  <si>
    <t>МК № 01-15-54/19 от 08.11.2019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</si>
</sst>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#,##0.0_р_."/>
    <numFmt numFmtId="168" formatCode="_-* #,##0.0_р_._-;\-* #,##0.0_р_._-;_-* &quot;-&quot;?_р_._-;_-@_-"/>
    <numFmt numFmtId="169" formatCode="#,##0.0_ ;\-#,##0.0\ "/>
    <numFmt numFmtId="170" formatCode="_-* #,##0.0_р_._-;\-* #,##0.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9FF9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4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3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Fill="1"/>
    <xf numFmtId="1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68" fontId="16" fillId="0" borderId="1" xfId="2" applyNumberFormat="1" applyFont="1" applyFill="1" applyBorder="1" applyAlignment="1">
      <alignment vertical="center" wrapText="1"/>
    </xf>
    <xf numFmtId="168" fontId="11" fillId="0" borderId="1" xfId="2" applyNumberFormat="1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vertical="center" wrapText="1"/>
    </xf>
    <xf numFmtId="168" fontId="15" fillId="0" borderId="1" xfId="0" applyNumberFormat="1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vertical="center" wrapText="1"/>
    </xf>
    <xf numFmtId="49" fontId="10" fillId="0" borderId="4" xfId="2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168" fontId="14" fillId="0" borderId="1" xfId="0" applyNumberFormat="1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168" fontId="14" fillId="0" borderId="10" xfId="0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vertical="center" wrapText="1"/>
      <protection locked="0"/>
    </xf>
    <xf numFmtId="0" fontId="11" fillId="0" borderId="4" xfId="0" applyNumberFormat="1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>
      <alignment horizontal="justify" vertical="center" wrapText="1"/>
    </xf>
    <xf numFmtId="164" fontId="14" fillId="0" borderId="4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/>
    </xf>
    <xf numFmtId="0" fontId="11" fillId="0" borderId="4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168" fontId="16" fillId="0" borderId="1" xfId="2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wrapText="1"/>
    </xf>
    <xf numFmtId="14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9" fontId="7" fillId="0" borderId="1" xfId="6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wrapText="1"/>
    </xf>
    <xf numFmtId="4" fontId="1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0" xfId="0" applyNumberFormat="1" applyFont="1" applyFill="1"/>
    <xf numFmtId="165" fontId="11" fillId="0" borderId="1" xfId="0" applyNumberFormat="1" applyFont="1" applyFill="1" applyBorder="1" applyAlignment="1">
      <alignment horizontal="center" vertical="center" wrapText="1"/>
    </xf>
    <xf numFmtId="9" fontId="16" fillId="0" borderId="1" xfId="6" applyFont="1" applyFill="1" applyBorder="1" applyAlignment="1">
      <alignment horizontal="center" vertical="center" wrapText="1"/>
    </xf>
    <xf numFmtId="9" fontId="11" fillId="0" borderId="1" xfId="6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9" fontId="5" fillId="0" borderId="1" xfId="6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9" fontId="8" fillId="0" borderId="1" xfId="6" applyFont="1" applyFill="1" applyBorder="1" applyAlignment="1">
      <alignment horizontal="center" vertical="center" wrapText="1"/>
    </xf>
    <xf numFmtId="166" fontId="7" fillId="0" borderId="1" xfId="6" applyNumberFormat="1" applyFont="1" applyFill="1" applyBorder="1" applyAlignment="1">
      <alignment horizontal="center" vertical="center" wrapText="1"/>
    </xf>
    <xf numFmtId="166" fontId="16" fillId="0" borderId="1" xfId="6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wrapText="1"/>
    </xf>
    <xf numFmtId="165" fontId="13" fillId="0" borderId="1" xfId="0" applyNumberFormat="1" applyFont="1" applyFill="1" applyBorder="1" applyAlignment="1">
      <alignment horizontal="center" vertical="center" wrapText="1"/>
    </xf>
    <xf numFmtId="43" fontId="13" fillId="0" borderId="1" xfId="7" applyFont="1" applyFill="1" applyBorder="1" applyAlignment="1">
      <alignment horizontal="center" vertical="center" wrapText="1"/>
    </xf>
    <xf numFmtId="9" fontId="6" fillId="0" borderId="1" xfId="6" applyFont="1" applyFill="1" applyBorder="1" applyAlignment="1">
      <alignment horizontal="center" vertical="center" wrapText="1"/>
    </xf>
    <xf numFmtId="166" fontId="8" fillId="0" borderId="1" xfId="6" applyNumberFormat="1" applyFont="1" applyFill="1" applyBorder="1" applyAlignment="1">
      <alignment horizontal="center" vertical="center" wrapText="1"/>
    </xf>
    <xf numFmtId="166" fontId="11" fillId="0" borderId="1" xfId="6" applyNumberFormat="1" applyFont="1" applyFill="1" applyBorder="1" applyAlignment="1">
      <alignment horizontal="center" vertical="center" wrapText="1"/>
    </xf>
    <xf numFmtId="9" fontId="8" fillId="0" borderId="1" xfId="6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164" fontId="5" fillId="4" borderId="1" xfId="0" applyNumberFormat="1" applyFont="1" applyFill="1" applyBorder="1"/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6" fontId="16" fillId="4" borderId="1" xfId="6" applyNumberFormat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wrapText="1"/>
    </xf>
    <xf numFmtId="0" fontId="6" fillId="4" borderId="1" xfId="0" applyFont="1" applyFill="1" applyBorder="1"/>
    <xf numFmtId="0" fontId="5" fillId="4" borderId="1" xfId="0" applyFont="1" applyFill="1" applyBorder="1"/>
    <xf numFmtId="164" fontId="5" fillId="4" borderId="1" xfId="0" applyNumberFormat="1" applyFont="1" applyFill="1" applyBorder="1" applyAlignment="1">
      <alignment horizontal="center" vertical="center"/>
    </xf>
    <xf numFmtId="166" fontId="5" fillId="4" borderId="1" xfId="6" applyNumberFormat="1" applyFont="1" applyFill="1" applyBorder="1" applyAlignment="1">
      <alignment horizontal="center" vertical="center" wrapText="1"/>
    </xf>
    <xf numFmtId="0" fontId="6" fillId="4" borderId="0" xfId="0" applyFont="1" applyFill="1"/>
    <xf numFmtId="0" fontId="11" fillId="0" borderId="1" xfId="2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justify" vertical="center" wrapText="1"/>
    </xf>
    <xf numFmtId="168" fontId="11" fillId="0" borderId="1" xfId="2" applyNumberFormat="1" applyFont="1" applyFill="1" applyBorder="1" applyAlignment="1">
      <alignment vertical="center"/>
    </xf>
    <xf numFmtId="0" fontId="20" fillId="0" borderId="0" xfId="0" applyFont="1" applyFill="1" applyAlignment="1">
      <alignment wrapText="1"/>
    </xf>
    <xf numFmtId="168" fontId="11" fillId="0" borderId="8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14" xfId="0" applyFont="1" applyFill="1" applyBorder="1"/>
    <xf numFmtId="0" fontId="6" fillId="0" borderId="15" xfId="0" applyFont="1" applyFill="1" applyBorder="1"/>
    <xf numFmtId="164" fontId="6" fillId="0" borderId="16" xfId="0" applyNumberFormat="1" applyFont="1" applyFill="1" applyBorder="1" applyAlignment="1">
      <alignment horizontal="center"/>
    </xf>
    <xf numFmtId="164" fontId="6" fillId="0" borderId="17" xfId="0" applyNumberFormat="1" applyFont="1" applyFill="1" applyBorder="1" applyAlignment="1">
      <alignment horizontal="center"/>
    </xf>
    <xf numFmtId="164" fontId="6" fillId="0" borderId="16" xfId="0" applyNumberFormat="1" applyFont="1" applyFill="1" applyBorder="1"/>
    <xf numFmtId="164" fontId="6" fillId="0" borderId="17" xfId="0" applyNumberFormat="1" applyFont="1" applyFill="1" applyBorder="1"/>
    <xf numFmtId="0" fontId="6" fillId="0" borderId="18" xfId="0" applyFont="1" applyFill="1" applyBorder="1"/>
    <xf numFmtId="166" fontId="6" fillId="0" borderId="0" xfId="6" applyNumberFormat="1" applyFont="1" applyFill="1"/>
    <xf numFmtId="0" fontId="10" fillId="2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4" fillId="0" borderId="0" xfId="0" applyFont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14" fontId="10" fillId="0" borderId="8" xfId="0" applyNumberFormat="1" applyFont="1" applyFill="1" applyBorder="1" applyAlignment="1">
      <alignment horizontal="center" vertical="center" wrapText="1"/>
    </xf>
    <xf numFmtId="165" fontId="10" fillId="0" borderId="8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 wrapText="1"/>
    </xf>
    <xf numFmtId="165" fontId="6" fillId="0" borderId="0" xfId="0" applyNumberFormat="1" applyFont="1" applyFill="1"/>
    <xf numFmtId="165" fontId="10" fillId="0" borderId="10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9" fontId="7" fillId="0" borderId="1" xfId="6" applyNumberFormat="1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170" fontId="11" fillId="0" borderId="1" xfId="7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8" fontId="6" fillId="0" borderId="1" xfId="2" applyNumberFormat="1" applyFont="1" applyFill="1" applyBorder="1" applyAlignment="1">
      <alignment vertical="center" wrapText="1"/>
    </xf>
    <xf numFmtId="14" fontId="10" fillId="0" borderId="8" xfId="0" applyNumberFormat="1" applyFont="1" applyFill="1" applyBorder="1" applyAlignment="1">
      <alignment horizontal="left" vertical="center" wrapText="1"/>
    </xf>
    <xf numFmtId="167" fontId="10" fillId="0" borderId="8" xfId="0" applyNumberFormat="1" applyFont="1" applyFill="1" applyBorder="1" applyAlignment="1">
      <alignment horizontal="center" vertical="center" wrapText="1"/>
    </xf>
    <xf numFmtId="164" fontId="12" fillId="0" borderId="10" xfId="0" applyNumberFormat="1" applyFont="1" applyBorder="1" applyAlignment="1">
      <alignment vertical="center" wrapText="1"/>
    </xf>
    <xf numFmtId="168" fontId="18" fillId="0" borderId="0" xfId="0" applyNumberFormat="1" applyFont="1" applyFill="1"/>
    <xf numFmtId="0" fontId="16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0" fontId="11" fillId="0" borderId="1" xfId="7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6" fillId="0" borderId="18" xfId="0" applyNumberFormat="1" applyFont="1" applyFill="1" applyBorder="1"/>
    <xf numFmtId="43" fontId="10" fillId="0" borderId="1" xfId="7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168" fontId="14" fillId="0" borderId="10" xfId="0" applyNumberFormat="1" applyFont="1" applyFill="1" applyBorder="1" applyAlignment="1">
      <alignment horizontal="center" vertical="center" wrapText="1"/>
    </xf>
    <xf numFmtId="0" fontId="11" fillId="4" borderId="0" xfId="0" applyFont="1" applyFill="1"/>
    <xf numFmtId="0" fontId="16" fillId="4" borderId="1" xfId="0" applyFont="1" applyFill="1" applyBorder="1"/>
    <xf numFmtId="0" fontId="11" fillId="4" borderId="1" xfId="0" applyFont="1" applyFill="1" applyBorder="1"/>
    <xf numFmtId="168" fontId="16" fillId="4" borderId="1" xfId="0" applyNumberFormat="1" applyFont="1" applyFill="1" applyBorder="1"/>
    <xf numFmtId="166" fontId="5" fillId="4" borderId="1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/>
    <xf numFmtId="165" fontId="10" fillId="0" borderId="10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 vertical="center" wrapText="1"/>
    </xf>
    <xf numFmtId="14" fontId="10" fillId="0" borderId="22" xfId="0" applyNumberFormat="1" applyFont="1" applyFill="1" applyBorder="1" applyAlignment="1">
      <alignment horizontal="left" vertical="center" wrapText="1"/>
    </xf>
    <xf numFmtId="0" fontId="11" fillId="0" borderId="0" xfId="0" applyFont="1" applyBorder="1"/>
    <xf numFmtId="14" fontId="10" fillId="0" borderId="2" xfId="0" applyNumberFormat="1" applyFont="1" applyFill="1" applyBorder="1" applyAlignment="1">
      <alignment horizontal="left" vertical="center" wrapText="1"/>
    </xf>
    <xf numFmtId="14" fontId="10" fillId="0" borderId="4" xfId="0" applyNumberFormat="1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6" fontId="7" fillId="4" borderId="1" xfId="6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5" fillId="4" borderId="2" xfId="0" applyFont="1" applyFill="1" applyBorder="1" applyAlignment="1"/>
    <xf numFmtId="0" fontId="5" fillId="4" borderId="3" xfId="0" applyFont="1" applyFill="1" applyBorder="1" applyAlignment="1"/>
    <xf numFmtId="0" fontId="5" fillId="4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10" fillId="0" borderId="8" xfId="0" applyNumberFormat="1" applyFont="1" applyFill="1" applyBorder="1" applyAlignment="1">
      <alignment horizontal="center" vertical="center" wrapText="1"/>
    </xf>
    <xf numFmtId="165" fontId="10" fillId="0" borderId="9" xfId="0" applyNumberFormat="1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65" fontId="10" fillId="2" borderId="8" xfId="0" applyNumberFormat="1" applyFont="1" applyFill="1" applyBorder="1" applyAlignment="1">
      <alignment horizontal="center" vertical="center" wrapText="1"/>
    </xf>
    <xf numFmtId="165" fontId="10" fillId="2" borderId="10" xfId="0" applyNumberFormat="1" applyFont="1" applyFill="1" applyBorder="1" applyAlignment="1">
      <alignment horizontal="center" vertical="center" wrapText="1"/>
    </xf>
    <xf numFmtId="4" fontId="12" fillId="2" borderId="8" xfId="0" applyNumberFormat="1" applyFont="1" applyFill="1" applyBorder="1" applyAlignment="1">
      <alignment horizontal="center" vertical="center" wrapText="1"/>
    </xf>
    <xf numFmtId="4" fontId="12" fillId="2" borderId="10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2" fillId="0" borderId="2" xfId="2" applyNumberFormat="1" applyFont="1" applyFill="1" applyBorder="1" applyAlignment="1">
      <alignment vertical="center" wrapText="1"/>
    </xf>
    <xf numFmtId="49" fontId="12" fillId="0" borderId="3" xfId="2" applyNumberFormat="1" applyFont="1" applyFill="1" applyBorder="1" applyAlignment="1">
      <alignment vertical="center" wrapText="1"/>
    </xf>
    <xf numFmtId="49" fontId="12" fillId="0" borderId="4" xfId="2" applyNumberFormat="1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2" applyNumberFormat="1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vertical="center" wrapText="1"/>
    </xf>
    <xf numFmtId="164" fontId="17" fillId="0" borderId="1" xfId="0" applyNumberFormat="1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9" xfId="0" applyNumberFormat="1" applyFont="1" applyFill="1" applyBorder="1" applyAlignment="1">
      <alignment horizontal="center" vertical="center" wrapText="1"/>
    </xf>
    <xf numFmtId="165" fontId="12" fillId="0" borderId="10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21" xfId="0" applyFont="1" applyBorder="1" applyAlignment="1">
      <alignment horizontal="right" vertical="center" wrapText="1"/>
    </xf>
    <xf numFmtId="0" fontId="12" fillId="0" borderId="22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1" fontId="10" fillId="0" borderId="9" xfId="0" applyNumberFormat="1" applyFont="1" applyFill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 vertical="center" wrapText="1"/>
    </xf>
    <xf numFmtId="165" fontId="10" fillId="0" borderId="10" xfId="0" applyNumberFormat="1" applyFont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077;%20&#1089;%20&#1047;&#1056;%20&#1085;&#1072;%202019/&#1054;&#1058;&#1063;&#1045;&#1058;&#1067;/&#1050;&#1086;&#1087;&#1080;&#1103;%20&#1050;&#1086;&#1084;&#1087;&#1083;&#1077;&#1082;&#1089;%2001.04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3"/>
      <sheetName val="Подпрограмма 3 (2)"/>
      <sheetName val="Подпрограмма 4"/>
      <sheetName val="Подпрограмма 4 (2)"/>
      <sheetName val="Подпрограмма 5"/>
      <sheetName val="Подпрограмма 5 (2)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56"/>
  <sheetViews>
    <sheetView tabSelected="1" view="pageBreakPreview" zoomScale="70" zoomScaleNormal="75" zoomScaleSheetLayoutView="70" workbookViewId="0">
      <pane ySplit="5" topLeftCell="A48" activePane="bottomLeft" state="frozen"/>
      <selection pane="bottomLeft" activeCell="B7" sqref="B7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7" width="16.85546875" style="1" customWidth="1"/>
    <col min="8" max="8" width="14.85546875" style="1" customWidth="1"/>
    <col min="9" max="9" width="15.28515625" style="1" customWidth="1"/>
    <col min="10" max="10" width="16.42578125" style="1" customWidth="1"/>
    <col min="11" max="11" width="15.85546875" style="1" customWidth="1"/>
    <col min="12" max="12" width="13.85546875" style="1" customWidth="1"/>
    <col min="13" max="13" width="14.85546875" style="1" customWidth="1"/>
    <col min="14" max="14" width="25.85546875" style="1" customWidth="1"/>
    <col min="15" max="15" width="26.140625" style="1" customWidth="1"/>
    <col min="16" max="16384" width="9.140625" style="1"/>
  </cols>
  <sheetData>
    <row r="1" spans="1:15" ht="51" customHeight="1" x14ac:dyDescent="0.25">
      <c r="A1" s="244" t="s">
        <v>109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15" ht="18.75" customHeight="1" x14ac:dyDescent="0.25">
      <c r="A2" s="245" t="s">
        <v>412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6"/>
    </row>
    <row r="3" spans="1:15" s="2" customFormat="1" ht="53.25" customHeight="1" x14ac:dyDescent="0.25">
      <c r="A3" s="247" t="s">
        <v>13</v>
      </c>
      <c r="B3" s="247" t="s">
        <v>11</v>
      </c>
      <c r="C3" s="247" t="s">
        <v>4</v>
      </c>
      <c r="D3" s="247" t="s">
        <v>12</v>
      </c>
      <c r="E3" s="247" t="s">
        <v>132</v>
      </c>
      <c r="F3" s="247"/>
      <c r="G3" s="247"/>
      <c r="H3" s="247" t="s">
        <v>5</v>
      </c>
      <c r="I3" s="247"/>
      <c r="J3" s="247"/>
      <c r="K3" s="247" t="s">
        <v>6</v>
      </c>
      <c r="L3" s="247"/>
      <c r="M3" s="247"/>
      <c r="N3" s="247" t="s">
        <v>105</v>
      </c>
      <c r="O3" s="247" t="s">
        <v>106</v>
      </c>
    </row>
    <row r="4" spans="1:15" s="2" customFormat="1" ht="59.25" customHeight="1" x14ac:dyDescent="0.25">
      <c r="A4" s="247"/>
      <c r="B4" s="247"/>
      <c r="C4" s="247"/>
      <c r="D4" s="247"/>
      <c r="E4" s="206" t="s">
        <v>0</v>
      </c>
      <c r="F4" s="206" t="s">
        <v>7</v>
      </c>
      <c r="G4" s="206" t="s">
        <v>8</v>
      </c>
      <c r="H4" s="206" t="s">
        <v>0</v>
      </c>
      <c r="I4" s="206" t="s">
        <v>7</v>
      </c>
      <c r="J4" s="206" t="s">
        <v>8</v>
      </c>
      <c r="K4" s="206" t="s">
        <v>0</v>
      </c>
      <c r="L4" s="206" t="s">
        <v>7</v>
      </c>
      <c r="M4" s="206" t="s">
        <v>8</v>
      </c>
      <c r="N4" s="247"/>
      <c r="O4" s="247"/>
    </row>
    <row r="5" spans="1:15" s="2" customFormat="1" ht="22.5" customHeight="1" x14ac:dyDescent="0.25">
      <c r="A5" s="206">
        <v>1</v>
      </c>
      <c r="B5" s="206">
        <v>2</v>
      </c>
      <c r="C5" s="206">
        <v>3</v>
      </c>
      <c r="D5" s="206">
        <v>4</v>
      </c>
      <c r="E5" s="206">
        <v>5</v>
      </c>
      <c r="F5" s="206">
        <v>6</v>
      </c>
      <c r="G5" s="206">
        <v>7</v>
      </c>
      <c r="H5" s="206">
        <v>8</v>
      </c>
      <c r="I5" s="206">
        <v>9</v>
      </c>
      <c r="J5" s="206">
        <v>10</v>
      </c>
      <c r="K5" s="206">
        <v>11</v>
      </c>
      <c r="L5" s="206">
        <v>12</v>
      </c>
      <c r="M5" s="206">
        <v>13</v>
      </c>
      <c r="N5" s="206">
        <v>14</v>
      </c>
      <c r="O5" s="206">
        <v>15</v>
      </c>
    </row>
    <row r="6" spans="1:15" s="2" customFormat="1" ht="18.75" customHeight="1" x14ac:dyDescent="0.25">
      <c r="A6" s="206"/>
      <c r="B6" s="237" t="s">
        <v>14</v>
      </c>
      <c r="C6" s="237"/>
      <c r="D6" s="237"/>
      <c r="E6" s="5">
        <f>F6+G6</f>
        <v>5478.8</v>
      </c>
      <c r="F6" s="5">
        <v>0</v>
      </c>
      <c r="G6" s="60">
        <f>SUM(G7:G9)</f>
        <v>5478.8</v>
      </c>
      <c r="H6" s="60">
        <f t="shared" ref="H6:M6" si="0">SUM(H7:H9)</f>
        <v>5478.8</v>
      </c>
      <c r="I6" s="60">
        <f t="shared" si="0"/>
        <v>0</v>
      </c>
      <c r="J6" s="60">
        <f t="shared" si="0"/>
        <v>5478.8</v>
      </c>
      <c r="K6" s="60">
        <f t="shared" si="0"/>
        <v>5478.8</v>
      </c>
      <c r="L6" s="60">
        <f t="shared" si="0"/>
        <v>0</v>
      </c>
      <c r="M6" s="60">
        <f t="shared" si="0"/>
        <v>5478.8</v>
      </c>
      <c r="N6" s="32">
        <f t="shared" ref="N6:N30" si="1">H6/E6</f>
        <v>1</v>
      </c>
      <c r="O6" s="32">
        <f t="shared" ref="O6:O30" si="2">K6/E6</f>
        <v>1</v>
      </c>
    </row>
    <row r="7" spans="1:15" s="2" customFormat="1" ht="46.5" customHeight="1" x14ac:dyDescent="0.25">
      <c r="A7" s="4" t="s">
        <v>110</v>
      </c>
      <c r="B7" s="38" t="s">
        <v>300</v>
      </c>
      <c r="C7" s="38" t="s">
        <v>35</v>
      </c>
      <c r="D7" s="38" t="s">
        <v>17</v>
      </c>
      <c r="E7" s="5">
        <f t="shared" ref="E7:E33" si="3">F7+G7</f>
        <v>1500</v>
      </c>
      <c r="F7" s="3">
        <v>0</v>
      </c>
      <c r="G7" s="61">
        <v>1500</v>
      </c>
      <c r="H7" s="3">
        <f>J7</f>
        <v>1500</v>
      </c>
      <c r="I7" s="3">
        <v>0</v>
      </c>
      <c r="J7" s="3">
        <v>1500</v>
      </c>
      <c r="K7" s="3">
        <f>M7</f>
        <v>1500</v>
      </c>
      <c r="L7" s="3">
        <v>0</v>
      </c>
      <c r="M7" s="3">
        <f>J7</f>
        <v>1500</v>
      </c>
      <c r="N7" s="6">
        <f t="shared" si="1"/>
        <v>1</v>
      </c>
      <c r="O7" s="6">
        <f t="shared" si="2"/>
        <v>1</v>
      </c>
    </row>
    <row r="8" spans="1:15" s="2" customFormat="1" ht="51" customHeight="1" x14ac:dyDescent="0.25">
      <c r="A8" s="4" t="s">
        <v>111</v>
      </c>
      <c r="B8" s="57" t="s">
        <v>133</v>
      </c>
      <c r="C8" s="38" t="s">
        <v>35</v>
      </c>
      <c r="D8" s="38" t="s">
        <v>17</v>
      </c>
      <c r="E8" s="5">
        <f>G8</f>
        <v>2350</v>
      </c>
      <c r="F8" s="3">
        <v>0</v>
      </c>
      <c r="G8" s="61">
        <v>2350</v>
      </c>
      <c r="H8" s="3">
        <f>J8</f>
        <v>2350</v>
      </c>
      <c r="I8" s="3">
        <v>0</v>
      </c>
      <c r="J8" s="3">
        <v>2350</v>
      </c>
      <c r="K8" s="3">
        <f>M8</f>
        <v>2350</v>
      </c>
      <c r="L8" s="3">
        <v>0</v>
      </c>
      <c r="M8" s="3">
        <f>J8</f>
        <v>2350</v>
      </c>
      <c r="N8" s="6">
        <f t="shared" si="1"/>
        <v>1</v>
      </c>
      <c r="O8" s="6">
        <f t="shared" si="2"/>
        <v>1</v>
      </c>
    </row>
    <row r="9" spans="1:15" s="2" customFormat="1" ht="51" customHeight="1" x14ac:dyDescent="0.25">
      <c r="A9" s="4" t="s">
        <v>112</v>
      </c>
      <c r="B9" s="58" t="s">
        <v>413</v>
      </c>
      <c r="C9" s="38" t="s">
        <v>35</v>
      </c>
      <c r="D9" s="38" t="s">
        <v>17</v>
      </c>
      <c r="E9" s="5">
        <f>F9+G9</f>
        <v>1628.8</v>
      </c>
      <c r="F9" s="3">
        <v>0</v>
      </c>
      <c r="G9" s="61">
        <v>1628.8</v>
      </c>
      <c r="H9" s="3">
        <f>J9</f>
        <v>1628.8</v>
      </c>
      <c r="I9" s="3">
        <v>0</v>
      </c>
      <c r="J9" s="3">
        <v>1628.8</v>
      </c>
      <c r="K9" s="3">
        <f>M9</f>
        <v>1628.8</v>
      </c>
      <c r="L9" s="3">
        <v>0</v>
      </c>
      <c r="M9" s="3">
        <f>J9</f>
        <v>1628.8</v>
      </c>
      <c r="N9" s="6">
        <f t="shared" si="1"/>
        <v>1</v>
      </c>
      <c r="O9" s="6">
        <f t="shared" si="2"/>
        <v>1</v>
      </c>
    </row>
    <row r="10" spans="1:15" s="2" customFormat="1" ht="27.75" customHeight="1" x14ac:dyDescent="0.25">
      <c r="A10" s="4"/>
      <c r="B10" s="237" t="s">
        <v>134</v>
      </c>
      <c r="C10" s="237"/>
      <c r="D10" s="237"/>
      <c r="E10" s="5">
        <f>G10</f>
        <v>32629.399999999998</v>
      </c>
      <c r="F10" s="5">
        <v>0</v>
      </c>
      <c r="G10" s="60">
        <f>SUM(G11:G31)</f>
        <v>32629.399999999998</v>
      </c>
      <c r="H10" s="60">
        <f t="shared" ref="H10:M10" si="4">SUM(H11:H31)</f>
        <v>22307.921999999999</v>
      </c>
      <c r="I10" s="60">
        <f t="shared" si="4"/>
        <v>0</v>
      </c>
      <c r="J10" s="60">
        <f t="shared" si="4"/>
        <v>22307.921999999999</v>
      </c>
      <c r="K10" s="60">
        <f t="shared" si="4"/>
        <v>22307.921999999999</v>
      </c>
      <c r="L10" s="60">
        <f t="shared" si="4"/>
        <v>0</v>
      </c>
      <c r="M10" s="60">
        <f t="shared" si="4"/>
        <v>22307.921999999999</v>
      </c>
      <c r="N10" s="32">
        <f t="shared" si="1"/>
        <v>0.68367551962340711</v>
      </c>
      <c r="O10" s="32">
        <f t="shared" si="2"/>
        <v>0.68367551962340711</v>
      </c>
    </row>
    <row r="11" spans="1:15" ht="47.25" x14ac:dyDescent="0.25">
      <c r="A11" s="22" t="s">
        <v>113</v>
      </c>
      <c r="B11" s="95" t="s">
        <v>130</v>
      </c>
      <c r="C11" s="38" t="s">
        <v>35</v>
      </c>
      <c r="D11" s="38" t="s">
        <v>17</v>
      </c>
      <c r="E11" s="5">
        <f t="shared" si="3"/>
        <v>5520.3</v>
      </c>
      <c r="F11" s="3">
        <v>0</v>
      </c>
      <c r="G11" s="61">
        <v>5520.3</v>
      </c>
      <c r="H11" s="3">
        <f>J11</f>
        <v>5520.1</v>
      </c>
      <c r="I11" s="3">
        <v>0</v>
      </c>
      <c r="J11" s="3">
        <v>5520.1</v>
      </c>
      <c r="K11" s="3">
        <f>M11</f>
        <v>5520.1</v>
      </c>
      <c r="L11" s="3">
        <v>0</v>
      </c>
      <c r="M11" s="3">
        <f>J11</f>
        <v>5520.1</v>
      </c>
      <c r="N11" s="6">
        <f t="shared" si="1"/>
        <v>0.99996377008495918</v>
      </c>
      <c r="O11" s="6">
        <f t="shared" si="2"/>
        <v>0.99996377008495918</v>
      </c>
    </row>
    <row r="12" spans="1:15" ht="47.25" x14ac:dyDescent="0.25">
      <c r="A12" s="22" t="s">
        <v>122</v>
      </c>
      <c r="B12" s="95" t="s">
        <v>131</v>
      </c>
      <c r="C12" s="38" t="s">
        <v>35</v>
      </c>
      <c r="D12" s="38" t="s">
        <v>17</v>
      </c>
      <c r="E12" s="5">
        <f t="shared" si="3"/>
        <v>1571.1</v>
      </c>
      <c r="F12" s="3">
        <v>0</v>
      </c>
      <c r="G12" s="61">
        <v>1571.1</v>
      </c>
      <c r="H12" s="3">
        <f>J12</f>
        <v>1571.0219999999999</v>
      </c>
      <c r="I12" s="3">
        <v>0</v>
      </c>
      <c r="J12" s="3">
        <v>1571.0219999999999</v>
      </c>
      <c r="K12" s="3">
        <f>M12</f>
        <v>1571.0219999999999</v>
      </c>
      <c r="L12" s="3">
        <v>0</v>
      </c>
      <c r="M12" s="3">
        <f t="shared" ref="M12:M13" si="5">J12</f>
        <v>1571.0219999999999</v>
      </c>
      <c r="N12" s="6">
        <f t="shared" si="1"/>
        <v>0.99995035325568071</v>
      </c>
      <c r="O12" s="6">
        <f t="shared" si="2"/>
        <v>0.99995035325568071</v>
      </c>
    </row>
    <row r="13" spans="1:15" ht="47.25" x14ac:dyDescent="0.25">
      <c r="A13" s="22" t="s">
        <v>123</v>
      </c>
      <c r="B13" s="95" t="s">
        <v>135</v>
      </c>
      <c r="C13" s="38" t="s">
        <v>35</v>
      </c>
      <c r="D13" s="38" t="s">
        <v>17</v>
      </c>
      <c r="E13" s="5">
        <f t="shared" si="3"/>
        <v>3812.7</v>
      </c>
      <c r="F13" s="3">
        <v>0</v>
      </c>
      <c r="G13" s="61">
        <v>3812.7</v>
      </c>
      <c r="H13" s="3">
        <f t="shared" ref="H13:H31" si="6">J13</f>
        <v>3622.1</v>
      </c>
      <c r="I13" s="3">
        <v>0</v>
      </c>
      <c r="J13" s="3">
        <v>3622.1</v>
      </c>
      <c r="K13" s="3">
        <f>M13</f>
        <v>3622.1</v>
      </c>
      <c r="L13" s="3">
        <v>0</v>
      </c>
      <c r="M13" s="3">
        <f t="shared" si="5"/>
        <v>3622.1</v>
      </c>
      <c r="N13" s="6">
        <f t="shared" si="1"/>
        <v>0.95000917984630318</v>
      </c>
      <c r="O13" s="6">
        <f t="shared" si="2"/>
        <v>0.95000917984630318</v>
      </c>
    </row>
    <row r="14" spans="1:15" ht="45" x14ac:dyDescent="0.25">
      <c r="A14" s="22" t="s">
        <v>124</v>
      </c>
      <c r="B14" s="180" t="s">
        <v>254</v>
      </c>
      <c r="C14" s="38" t="s">
        <v>35</v>
      </c>
      <c r="D14" s="38" t="s">
        <v>17</v>
      </c>
      <c r="E14" s="5">
        <f>G14</f>
        <v>3044</v>
      </c>
      <c r="F14" s="3">
        <v>0</v>
      </c>
      <c r="G14" s="61">
        <v>3044</v>
      </c>
      <c r="H14" s="3">
        <f t="shared" si="6"/>
        <v>0</v>
      </c>
      <c r="I14" s="3">
        <v>0</v>
      </c>
      <c r="J14" s="3">
        <v>0</v>
      </c>
      <c r="K14" s="3">
        <f t="shared" ref="K14:K31" si="7">M14</f>
        <v>0</v>
      </c>
      <c r="L14" s="3">
        <v>0</v>
      </c>
      <c r="M14" s="3">
        <v>0</v>
      </c>
      <c r="N14" s="6">
        <f t="shared" si="1"/>
        <v>0</v>
      </c>
      <c r="O14" s="6">
        <f t="shared" si="2"/>
        <v>0</v>
      </c>
    </row>
    <row r="15" spans="1:15" ht="45" x14ac:dyDescent="0.25">
      <c r="A15" s="22" t="s">
        <v>125</v>
      </c>
      <c r="B15" s="180" t="s">
        <v>255</v>
      </c>
      <c r="C15" s="38" t="s">
        <v>35</v>
      </c>
      <c r="D15" s="38" t="s">
        <v>17</v>
      </c>
      <c r="E15" s="5">
        <f t="shared" ref="E15:E24" si="8">G15</f>
        <v>590</v>
      </c>
      <c r="F15" s="3">
        <v>0</v>
      </c>
      <c r="G15" s="61">
        <v>590</v>
      </c>
      <c r="H15" s="3">
        <f t="shared" si="6"/>
        <v>590</v>
      </c>
      <c r="I15" s="3">
        <v>0</v>
      </c>
      <c r="J15" s="3">
        <v>590</v>
      </c>
      <c r="K15" s="3">
        <f>M15</f>
        <v>590</v>
      </c>
      <c r="L15" s="3">
        <v>0</v>
      </c>
      <c r="M15" s="3">
        <f t="shared" ref="M15" si="9">J15</f>
        <v>590</v>
      </c>
      <c r="N15" s="6">
        <f t="shared" si="1"/>
        <v>1</v>
      </c>
      <c r="O15" s="6">
        <f t="shared" si="2"/>
        <v>1</v>
      </c>
    </row>
    <row r="16" spans="1:15" ht="45" x14ac:dyDescent="0.25">
      <c r="A16" s="22" t="s">
        <v>126</v>
      </c>
      <c r="B16" s="180" t="s">
        <v>256</v>
      </c>
      <c r="C16" s="38" t="s">
        <v>35</v>
      </c>
      <c r="D16" s="38" t="s">
        <v>17</v>
      </c>
      <c r="E16" s="5">
        <f t="shared" si="8"/>
        <v>2552.1999999999998</v>
      </c>
      <c r="F16" s="3">
        <v>0</v>
      </c>
      <c r="G16" s="61">
        <v>2552.1999999999998</v>
      </c>
      <c r="H16" s="3">
        <f t="shared" si="6"/>
        <v>2552.1</v>
      </c>
      <c r="I16" s="3">
        <v>0</v>
      </c>
      <c r="J16" s="3">
        <v>2552.1</v>
      </c>
      <c r="K16" s="3">
        <f>M16</f>
        <v>2552.1</v>
      </c>
      <c r="L16" s="3">
        <v>0</v>
      </c>
      <c r="M16" s="3">
        <f t="shared" ref="M16" si="10">J16</f>
        <v>2552.1</v>
      </c>
      <c r="N16" s="6">
        <f t="shared" si="1"/>
        <v>0.99996081811770243</v>
      </c>
      <c r="O16" s="6">
        <f t="shared" si="2"/>
        <v>0.99996081811770243</v>
      </c>
    </row>
    <row r="17" spans="1:15" ht="45" x14ac:dyDescent="0.25">
      <c r="A17" s="22" t="s">
        <v>127</v>
      </c>
      <c r="B17" s="180" t="s">
        <v>257</v>
      </c>
      <c r="C17" s="38" t="s">
        <v>35</v>
      </c>
      <c r="D17" s="38" t="s">
        <v>17</v>
      </c>
      <c r="E17" s="5">
        <f t="shared" si="8"/>
        <v>900</v>
      </c>
      <c r="F17" s="3">
        <v>0</v>
      </c>
      <c r="G17" s="61">
        <v>900</v>
      </c>
      <c r="H17" s="3">
        <f t="shared" si="6"/>
        <v>899.9</v>
      </c>
      <c r="I17" s="3">
        <v>0</v>
      </c>
      <c r="J17" s="3">
        <v>899.9</v>
      </c>
      <c r="K17" s="3">
        <f>M17</f>
        <v>899.9</v>
      </c>
      <c r="L17" s="3">
        <v>0</v>
      </c>
      <c r="M17" s="3">
        <f t="shared" ref="M17" si="11">J17</f>
        <v>899.9</v>
      </c>
      <c r="N17" s="6">
        <f t="shared" si="1"/>
        <v>0.99988888888888883</v>
      </c>
      <c r="O17" s="6">
        <f t="shared" si="2"/>
        <v>0.99988888888888883</v>
      </c>
    </row>
    <row r="18" spans="1:15" ht="45" x14ac:dyDescent="0.25">
      <c r="A18" s="22" t="s">
        <v>128</v>
      </c>
      <c r="B18" s="180" t="s">
        <v>258</v>
      </c>
      <c r="C18" s="38" t="s">
        <v>35</v>
      </c>
      <c r="D18" s="38" t="s">
        <v>17</v>
      </c>
      <c r="E18" s="5">
        <f t="shared" si="8"/>
        <v>154.30000000000001</v>
      </c>
      <c r="F18" s="3">
        <v>0</v>
      </c>
      <c r="G18" s="61">
        <v>154.30000000000001</v>
      </c>
      <c r="H18" s="3">
        <f t="shared" si="6"/>
        <v>154.30000000000001</v>
      </c>
      <c r="I18" s="3">
        <v>0</v>
      </c>
      <c r="J18" s="3">
        <v>154.30000000000001</v>
      </c>
      <c r="K18" s="3">
        <f>M18</f>
        <v>154.30000000000001</v>
      </c>
      <c r="L18" s="3">
        <v>0</v>
      </c>
      <c r="M18" s="3">
        <f t="shared" ref="M18" si="12">J18</f>
        <v>154.30000000000001</v>
      </c>
      <c r="N18" s="6">
        <f t="shared" si="1"/>
        <v>1</v>
      </c>
      <c r="O18" s="6">
        <f t="shared" si="2"/>
        <v>1</v>
      </c>
    </row>
    <row r="19" spans="1:15" ht="45" x14ac:dyDescent="0.25">
      <c r="A19" s="22" t="s">
        <v>129</v>
      </c>
      <c r="B19" s="180" t="s">
        <v>259</v>
      </c>
      <c r="C19" s="38" t="s">
        <v>35</v>
      </c>
      <c r="D19" s="38" t="s">
        <v>17</v>
      </c>
      <c r="E19" s="5">
        <f t="shared" si="8"/>
        <v>1900</v>
      </c>
      <c r="F19" s="3">
        <v>0</v>
      </c>
      <c r="G19" s="61">
        <v>1900</v>
      </c>
      <c r="H19" s="3">
        <f t="shared" si="6"/>
        <v>1862.1</v>
      </c>
      <c r="I19" s="3">
        <v>0</v>
      </c>
      <c r="J19" s="3">
        <v>1862.1</v>
      </c>
      <c r="K19" s="3">
        <f t="shared" si="7"/>
        <v>1862.1</v>
      </c>
      <c r="L19" s="3">
        <v>0</v>
      </c>
      <c r="M19" s="3">
        <f>J19</f>
        <v>1862.1</v>
      </c>
      <c r="N19" s="6">
        <f t="shared" si="1"/>
        <v>0.98005263157894729</v>
      </c>
      <c r="O19" s="6">
        <f t="shared" si="2"/>
        <v>0.98005263157894729</v>
      </c>
    </row>
    <row r="20" spans="1:15" ht="60" x14ac:dyDescent="0.25">
      <c r="A20" s="22" t="s">
        <v>139</v>
      </c>
      <c r="B20" s="180" t="s">
        <v>260</v>
      </c>
      <c r="C20" s="38" t="s">
        <v>35</v>
      </c>
      <c r="D20" s="38" t="s">
        <v>17</v>
      </c>
      <c r="E20" s="5">
        <f t="shared" si="8"/>
        <v>1400</v>
      </c>
      <c r="F20" s="3">
        <v>0</v>
      </c>
      <c r="G20" s="61">
        <v>1400</v>
      </c>
      <c r="H20" s="3">
        <f t="shared" si="6"/>
        <v>1400</v>
      </c>
      <c r="I20" s="3">
        <v>0</v>
      </c>
      <c r="J20" s="3">
        <v>1400</v>
      </c>
      <c r="K20" s="3">
        <f t="shared" ref="K20" si="13">M20</f>
        <v>1400</v>
      </c>
      <c r="L20" s="3">
        <v>0</v>
      </c>
      <c r="M20" s="3">
        <f>J20</f>
        <v>1400</v>
      </c>
      <c r="N20" s="6">
        <f t="shared" si="1"/>
        <v>1</v>
      </c>
      <c r="O20" s="6">
        <f t="shared" si="2"/>
        <v>1</v>
      </c>
    </row>
    <row r="21" spans="1:15" ht="45" x14ac:dyDescent="0.25">
      <c r="A21" s="22" t="s">
        <v>140</v>
      </c>
      <c r="B21" s="180" t="s">
        <v>261</v>
      </c>
      <c r="C21" s="38" t="s">
        <v>35</v>
      </c>
      <c r="D21" s="38" t="s">
        <v>17</v>
      </c>
      <c r="E21" s="5">
        <f t="shared" si="8"/>
        <v>4000</v>
      </c>
      <c r="F21" s="3">
        <v>0</v>
      </c>
      <c r="G21" s="61">
        <v>4000</v>
      </c>
      <c r="H21" s="3">
        <f t="shared" si="6"/>
        <v>0</v>
      </c>
      <c r="I21" s="3">
        <v>0</v>
      </c>
      <c r="J21" s="3">
        <v>0</v>
      </c>
      <c r="K21" s="3">
        <f t="shared" ref="K21:K23" si="14">M21</f>
        <v>0</v>
      </c>
      <c r="L21" s="3">
        <v>0</v>
      </c>
      <c r="M21" s="3">
        <f t="shared" ref="M21:M23" si="15">J21</f>
        <v>0</v>
      </c>
      <c r="N21" s="6">
        <f t="shared" si="1"/>
        <v>0</v>
      </c>
      <c r="O21" s="6">
        <f t="shared" si="2"/>
        <v>0</v>
      </c>
    </row>
    <row r="22" spans="1:15" ht="45" x14ac:dyDescent="0.25">
      <c r="A22" s="22" t="s">
        <v>141</v>
      </c>
      <c r="B22" s="180" t="s">
        <v>262</v>
      </c>
      <c r="C22" s="38" t="s">
        <v>35</v>
      </c>
      <c r="D22" s="38" t="s">
        <v>17</v>
      </c>
      <c r="E22" s="5">
        <f t="shared" si="8"/>
        <v>750</v>
      </c>
      <c r="F22" s="3">
        <v>0</v>
      </c>
      <c r="G22" s="61">
        <v>750</v>
      </c>
      <c r="H22" s="3">
        <f t="shared" si="6"/>
        <v>750</v>
      </c>
      <c r="I22" s="3">
        <v>0</v>
      </c>
      <c r="J22" s="3">
        <v>750</v>
      </c>
      <c r="K22" s="3">
        <f t="shared" si="14"/>
        <v>750</v>
      </c>
      <c r="L22" s="3">
        <v>0</v>
      </c>
      <c r="M22" s="3">
        <f t="shared" si="15"/>
        <v>750</v>
      </c>
      <c r="N22" s="6">
        <f t="shared" si="1"/>
        <v>1</v>
      </c>
      <c r="O22" s="6">
        <f t="shared" si="2"/>
        <v>1</v>
      </c>
    </row>
    <row r="23" spans="1:15" ht="45" x14ac:dyDescent="0.25">
      <c r="A23" s="22" t="s">
        <v>142</v>
      </c>
      <c r="B23" s="180" t="s">
        <v>263</v>
      </c>
      <c r="C23" s="38" t="s">
        <v>35</v>
      </c>
      <c r="D23" s="38" t="s">
        <v>17</v>
      </c>
      <c r="E23" s="5">
        <f t="shared" si="8"/>
        <v>750</v>
      </c>
      <c r="F23" s="3">
        <v>0</v>
      </c>
      <c r="G23" s="61">
        <v>750</v>
      </c>
      <c r="H23" s="3">
        <f t="shared" si="6"/>
        <v>750</v>
      </c>
      <c r="I23" s="3">
        <v>0</v>
      </c>
      <c r="J23" s="3">
        <v>750</v>
      </c>
      <c r="K23" s="3">
        <f t="shared" si="14"/>
        <v>750</v>
      </c>
      <c r="L23" s="3">
        <v>0</v>
      </c>
      <c r="M23" s="3">
        <f t="shared" si="15"/>
        <v>750</v>
      </c>
      <c r="N23" s="6">
        <f t="shared" si="1"/>
        <v>1</v>
      </c>
      <c r="O23" s="6">
        <f t="shared" si="2"/>
        <v>1</v>
      </c>
    </row>
    <row r="24" spans="1:15" ht="45" x14ac:dyDescent="0.25">
      <c r="A24" s="22" t="s">
        <v>143</v>
      </c>
      <c r="B24" s="181" t="s">
        <v>264</v>
      </c>
      <c r="C24" s="38" t="s">
        <v>35</v>
      </c>
      <c r="D24" s="38" t="s">
        <v>17</v>
      </c>
      <c r="E24" s="5">
        <f t="shared" si="8"/>
        <v>1000</v>
      </c>
      <c r="F24" s="3">
        <v>0</v>
      </c>
      <c r="G24" s="61">
        <v>1000</v>
      </c>
      <c r="H24" s="3">
        <f t="shared" si="6"/>
        <v>973.8</v>
      </c>
      <c r="I24" s="3">
        <v>0</v>
      </c>
      <c r="J24" s="3">
        <v>973.8</v>
      </c>
      <c r="K24" s="3">
        <f t="shared" ref="K24" si="16">M24</f>
        <v>973.8</v>
      </c>
      <c r="L24" s="3">
        <v>0</v>
      </c>
      <c r="M24" s="3">
        <f t="shared" ref="M24" si="17">J24</f>
        <v>973.8</v>
      </c>
      <c r="N24" s="6">
        <f t="shared" si="1"/>
        <v>0.9738</v>
      </c>
      <c r="O24" s="6">
        <f t="shared" si="2"/>
        <v>0.9738</v>
      </c>
    </row>
    <row r="25" spans="1:15" ht="75" x14ac:dyDescent="0.25">
      <c r="A25" s="22" t="s">
        <v>144</v>
      </c>
      <c r="B25" s="181" t="s">
        <v>301</v>
      </c>
      <c r="C25" s="38" t="s">
        <v>35</v>
      </c>
      <c r="D25" s="38" t="s">
        <v>17</v>
      </c>
      <c r="E25" s="5">
        <f t="shared" ref="E25" si="18">G25</f>
        <v>450</v>
      </c>
      <c r="F25" s="3">
        <v>0</v>
      </c>
      <c r="G25" s="61">
        <v>450</v>
      </c>
      <c r="H25" s="3">
        <f t="shared" ref="H25" si="19">J25</f>
        <v>450</v>
      </c>
      <c r="I25" s="3">
        <v>0</v>
      </c>
      <c r="J25" s="3">
        <v>450</v>
      </c>
      <c r="K25" s="3">
        <f t="shared" si="7"/>
        <v>450</v>
      </c>
      <c r="L25" s="3">
        <v>0</v>
      </c>
      <c r="M25" s="3">
        <f t="shared" ref="M25" si="20">J25</f>
        <v>450</v>
      </c>
      <c r="N25" s="6">
        <f t="shared" si="1"/>
        <v>1</v>
      </c>
      <c r="O25" s="6">
        <f t="shared" si="2"/>
        <v>1</v>
      </c>
    </row>
    <row r="26" spans="1:15" ht="45" x14ac:dyDescent="0.25">
      <c r="A26" s="22" t="s">
        <v>145</v>
      </c>
      <c r="B26" s="181" t="s">
        <v>302</v>
      </c>
      <c r="C26" s="38" t="s">
        <v>35</v>
      </c>
      <c r="D26" s="38" t="s">
        <v>17</v>
      </c>
      <c r="E26" s="5">
        <f t="shared" ref="E26" si="21">G26</f>
        <v>580.70000000000005</v>
      </c>
      <c r="F26" s="3">
        <v>0</v>
      </c>
      <c r="G26" s="61">
        <v>580.70000000000005</v>
      </c>
      <c r="H26" s="3">
        <f t="shared" ref="H26" si="22">J26</f>
        <v>580</v>
      </c>
      <c r="I26" s="3">
        <v>0</v>
      </c>
      <c r="J26" s="3">
        <v>580</v>
      </c>
      <c r="K26" s="3">
        <f t="shared" ref="K26" si="23">M26</f>
        <v>580</v>
      </c>
      <c r="L26" s="3">
        <v>0</v>
      </c>
      <c r="M26" s="3">
        <f t="shared" ref="M26" si="24">J26</f>
        <v>580</v>
      </c>
      <c r="N26" s="6">
        <f t="shared" si="1"/>
        <v>0.99879455829171682</v>
      </c>
      <c r="O26" s="6">
        <f t="shared" si="2"/>
        <v>0.99879455829171682</v>
      </c>
    </row>
    <row r="27" spans="1:15" ht="45" x14ac:dyDescent="0.25">
      <c r="A27" s="22" t="s">
        <v>146</v>
      </c>
      <c r="B27" s="181" t="s">
        <v>303</v>
      </c>
      <c r="C27" s="38" t="s">
        <v>35</v>
      </c>
      <c r="D27" s="38" t="s">
        <v>17</v>
      </c>
      <c r="E27" s="5">
        <f t="shared" ref="E27" si="25">G27</f>
        <v>3011.5</v>
      </c>
      <c r="F27" s="3">
        <v>0</v>
      </c>
      <c r="G27" s="61">
        <v>3011.5</v>
      </c>
      <c r="H27" s="3">
        <f t="shared" ref="H27" si="26">J27</f>
        <v>0</v>
      </c>
      <c r="I27" s="3">
        <v>0</v>
      </c>
      <c r="J27" s="3">
        <v>0</v>
      </c>
      <c r="K27" s="3">
        <f t="shared" ref="K27" si="27">M27</f>
        <v>0</v>
      </c>
      <c r="L27" s="3">
        <v>0</v>
      </c>
      <c r="M27" s="3">
        <f t="shared" ref="M27" si="28">J27</f>
        <v>0</v>
      </c>
      <c r="N27" s="6">
        <f t="shared" si="1"/>
        <v>0</v>
      </c>
      <c r="O27" s="6">
        <f t="shared" si="2"/>
        <v>0</v>
      </c>
    </row>
    <row r="28" spans="1:15" ht="60" x14ac:dyDescent="0.25">
      <c r="A28" s="22" t="s">
        <v>147</v>
      </c>
      <c r="B28" s="181" t="s">
        <v>304</v>
      </c>
      <c r="C28" s="38" t="s">
        <v>35</v>
      </c>
      <c r="D28" s="38" t="s">
        <v>17</v>
      </c>
      <c r="E28" s="5">
        <f t="shared" ref="E28" si="29">G28</f>
        <v>90.8</v>
      </c>
      <c r="F28" s="3">
        <v>0</v>
      </c>
      <c r="G28" s="61">
        <v>90.8</v>
      </c>
      <c r="H28" s="3">
        <f t="shared" ref="H28" si="30">J28</f>
        <v>90.7</v>
      </c>
      <c r="I28" s="3">
        <v>0</v>
      </c>
      <c r="J28" s="3">
        <v>90.7</v>
      </c>
      <c r="K28" s="3">
        <f t="shared" ref="K28" si="31">M28</f>
        <v>90.7</v>
      </c>
      <c r="L28" s="3">
        <v>0</v>
      </c>
      <c r="M28" s="3">
        <f t="shared" ref="M28" si="32">J28</f>
        <v>90.7</v>
      </c>
      <c r="N28" s="6">
        <f t="shared" si="1"/>
        <v>0.99889867841409696</v>
      </c>
      <c r="O28" s="6">
        <f t="shared" si="2"/>
        <v>0.99889867841409696</v>
      </c>
    </row>
    <row r="29" spans="1:15" ht="45" x14ac:dyDescent="0.25">
      <c r="A29" s="22" t="s">
        <v>148</v>
      </c>
      <c r="B29" s="181" t="s">
        <v>305</v>
      </c>
      <c r="C29" s="38" t="s">
        <v>35</v>
      </c>
      <c r="D29" s="38" t="s">
        <v>17</v>
      </c>
      <c r="E29" s="5">
        <f t="shared" ref="E29" si="33">G29</f>
        <v>10</v>
      </c>
      <c r="F29" s="3">
        <v>0</v>
      </c>
      <c r="G29" s="61">
        <v>10</v>
      </c>
      <c r="H29" s="3">
        <f t="shared" ref="H29" si="34">J29</f>
        <v>0</v>
      </c>
      <c r="I29" s="3">
        <v>0</v>
      </c>
      <c r="J29" s="3">
        <v>0</v>
      </c>
      <c r="K29" s="3">
        <f t="shared" ref="K29" si="35">M29</f>
        <v>0</v>
      </c>
      <c r="L29" s="3">
        <v>0</v>
      </c>
      <c r="M29" s="3">
        <f t="shared" ref="M29" si="36">J29</f>
        <v>0</v>
      </c>
      <c r="N29" s="6">
        <f t="shared" si="1"/>
        <v>0</v>
      </c>
      <c r="O29" s="6">
        <f t="shared" si="2"/>
        <v>0</v>
      </c>
    </row>
    <row r="30" spans="1:15" ht="45" x14ac:dyDescent="0.25">
      <c r="A30" s="22" t="s">
        <v>149</v>
      </c>
      <c r="B30" s="181" t="s">
        <v>414</v>
      </c>
      <c r="C30" s="38" t="s">
        <v>35</v>
      </c>
      <c r="D30" s="38" t="s">
        <v>17</v>
      </c>
      <c r="E30" s="5">
        <f t="shared" ref="E30" si="37">G30</f>
        <v>541.79999999999995</v>
      </c>
      <c r="F30" s="3">
        <v>0</v>
      </c>
      <c r="G30" s="61">
        <v>541.79999999999995</v>
      </c>
      <c r="H30" s="3">
        <f t="shared" ref="H30" si="38">J30</f>
        <v>541.79999999999995</v>
      </c>
      <c r="I30" s="3">
        <v>0</v>
      </c>
      <c r="J30" s="3">
        <v>541.79999999999995</v>
      </c>
      <c r="K30" s="3">
        <f t="shared" ref="K30" si="39">M30</f>
        <v>541.79999999999995</v>
      </c>
      <c r="L30" s="3">
        <v>0</v>
      </c>
      <c r="M30" s="3">
        <f t="shared" ref="M30" si="40">J30</f>
        <v>541.79999999999995</v>
      </c>
      <c r="N30" s="6">
        <f t="shared" si="1"/>
        <v>1</v>
      </c>
      <c r="O30" s="6">
        <f t="shared" si="2"/>
        <v>1</v>
      </c>
    </row>
    <row r="31" spans="1:15" ht="31.5" x14ac:dyDescent="0.25">
      <c r="A31" s="22" t="s">
        <v>150</v>
      </c>
      <c r="B31" s="59" t="s">
        <v>3</v>
      </c>
      <c r="C31" s="38" t="s">
        <v>35</v>
      </c>
      <c r="D31" s="38" t="s">
        <v>17</v>
      </c>
      <c r="E31" s="5">
        <v>0</v>
      </c>
      <c r="F31" s="3">
        <v>0</v>
      </c>
      <c r="G31" s="3">
        <v>0</v>
      </c>
      <c r="H31" s="3">
        <f t="shared" si="6"/>
        <v>0</v>
      </c>
      <c r="I31" s="3">
        <v>0</v>
      </c>
      <c r="J31" s="3">
        <v>0</v>
      </c>
      <c r="K31" s="3">
        <f t="shared" si="7"/>
        <v>0</v>
      </c>
      <c r="L31" s="3">
        <v>0</v>
      </c>
      <c r="M31" s="3">
        <v>0</v>
      </c>
      <c r="N31" s="6" t="s">
        <v>10</v>
      </c>
      <c r="O31" s="6" t="s">
        <v>10</v>
      </c>
    </row>
    <row r="32" spans="1:15" x14ac:dyDescent="0.25">
      <c r="A32" s="80"/>
      <c r="B32" s="237" t="s">
        <v>15</v>
      </c>
      <c r="C32" s="237"/>
      <c r="D32" s="237"/>
      <c r="E32" s="5">
        <f>F32+G32</f>
        <v>1102.5999999999999</v>
      </c>
      <c r="F32" s="5">
        <v>0</v>
      </c>
      <c r="G32" s="63">
        <f>SUM(G33:G39)</f>
        <v>1102.5999999999999</v>
      </c>
      <c r="H32" s="63">
        <f t="shared" ref="H32:M32" si="41">SUM(H33:H39)</f>
        <v>1102.5999999999999</v>
      </c>
      <c r="I32" s="63">
        <f t="shared" si="41"/>
        <v>0</v>
      </c>
      <c r="J32" s="63">
        <f t="shared" si="41"/>
        <v>1102.5999999999999</v>
      </c>
      <c r="K32" s="63">
        <f t="shared" si="41"/>
        <v>1102.5999999999999</v>
      </c>
      <c r="L32" s="63">
        <f t="shared" si="41"/>
        <v>0</v>
      </c>
      <c r="M32" s="63">
        <f t="shared" si="41"/>
        <v>1102.5999999999999</v>
      </c>
      <c r="N32" s="32">
        <f t="shared" ref="N32:N49" si="42">H32/E32</f>
        <v>1</v>
      </c>
      <c r="O32" s="32">
        <f t="shared" ref="O32:O49" si="43">K32/E32</f>
        <v>1</v>
      </c>
    </row>
    <row r="33" spans="1:15" ht="31.5" x14ac:dyDescent="0.25">
      <c r="A33" s="80">
        <v>25</v>
      </c>
      <c r="B33" s="38" t="s">
        <v>297</v>
      </c>
      <c r="C33" s="38" t="s">
        <v>35</v>
      </c>
      <c r="D33" s="38" t="s">
        <v>17</v>
      </c>
      <c r="E33" s="5">
        <f t="shared" si="3"/>
        <v>224.2</v>
      </c>
      <c r="F33" s="3">
        <v>0</v>
      </c>
      <c r="G33" s="61">
        <v>224.2</v>
      </c>
      <c r="H33" s="3">
        <f t="shared" ref="H33:H39" si="44">J33</f>
        <v>224.2</v>
      </c>
      <c r="I33" s="3">
        <v>0</v>
      </c>
      <c r="J33" s="3">
        <v>224.2</v>
      </c>
      <c r="K33" s="3">
        <f t="shared" ref="K33:K39" si="45">M33</f>
        <v>224.2</v>
      </c>
      <c r="L33" s="3">
        <v>0</v>
      </c>
      <c r="M33" s="3">
        <f t="shared" ref="M33:M39" si="46">J33</f>
        <v>224.2</v>
      </c>
      <c r="N33" s="6">
        <f t="shared" si="42"/>
        <v>1</v>
      </c>
      <c r="O33" s="6">
        <f t="shared" si="43"/>
        <v>1</v>
      </c>
    </row>
    <row r="34" spans="1:15" ht="47.25" x14ac:dyDescent="0.25">
      <c r="A34" s="80">
        <v>26</v>
      </c>
      <c r="B34" s="119" t="s">
        <v>265</v>
      </c>
      <c r="C34" s="38" t="s">
        <v>35</v>
      </c>
      <c r="D34" s="38" t="s">
        <v>17</v>
      </c>
      <c r="E34" s="5">
        <f t="shared" ref="E34" si="47">F34+G34</f>
        <v>160</v>
      </c>
      <c r="F34" s="3">
        <v>0</v>
      </c>
      <c r="G34" s="61">
        <v>160</v>
      </c>
      <c r="H34" s="3">
        <f t="shared" si="44"/>
        <v>160</v>
      </c>
      <c r="I34" s="3">
        <v>0</v>
      </c>
      <c r="J34" s="3">
        <v>160</v>
      </c>
      <c r="K34" s="3">
        <f t="shared" si="45"/>
        <v>160</v>
      </c>
      <c r="L34" s="3">
        <v>0</v>
      </c>
      <c r="M34" s="3">
        <f t="shared" si="46"/>
        <v>160</v>
      </c>
      <c r="N34" s="6">
        <f t="shared" si="42"/>
        <v>1</v>
      </c>
      <c r="O34" s="6">
        <f t="shared" si="43"/>
        <v>1</v>
      </c>
    </row>
    <row r="35" spans="1:15" ht="31.5" x14ac:dyDescent="0.25">
      <c r="A35" s="80">
        <v>27</v>
      </c>
      <c r="B35" s="119" t="s">
        <v>306</v>
      </c>
      <c r="C35" s="38" t="s">
        <v>35</v>
      </c>
      <c r="D35" s="38" t="s">
        <v>17</v>
      </c>
      <c r="E35" s="5">
        <f t="shared" ref="E35" si="48">F35+G35</f>
        <v>92.9</v>
      </c>
      <c r="F35" s="3">
        <v>0</v>
      </c>
      <c r="G35" s="61">
        <v>92.9</v>
      </c>
      <c r="H35" s="3">
        <f t="shared" si="44"/>
        <v>92.9</v>
      </c>
      <c r="I35" s="3">
        <v>0</v>
      </c>
      <c r="J35" s="3">
        <v>92.9</v>
      </c>
      <c r="K35" s="3">
        <f t="shared" si="45"/>
        <v>92.9</v>
      </c>
      <c r="L35" s="3">
        <v>0</v>
      </c>
      <c r="M35" s="3">
        <f t="shared" si="46"/>
        <v>92.9</v>
      </c>
      <c r="N35" s="6">
        <f t="shared" si="42"/>
        <v>1</v>
      </c>
      <c r="O35" s="6">
        <f t="shared" si="43"/>
        <v>1</v>
      </c>
    </row>
    <row r="36" spans="1:15" ht="31.5" x14ac:dyDescent="0.25">
      <c r="A36" s="80">
        <v>28</v>
      </c>
      <c r="B36" s="119" t="s">
        <v>307</v>
      </c>
      <c r="C36" s="38" t="s">
        <v>35</v>
      </c>
      <c r="D36" s="38" t="s">
        <v>17</v>
      </c>
      <c r="E36" s="5">
        <f t="shared" ref="E36" si="49">F36+G36</f>
        <v>509.9</v>
      </c>
      <c r="F36" s="3">
        <v>0</v>
      </c>
      <c r="G36" s="61">
        <v>509.9</v>
      </c>
      <c r="H36" s="3">
        <f t="shared" si="44"/>
        <v>509.9</v>
      </c>
      <c r="I36" s="3">
        <v>0</v>
      </c>
      <c r="J36" s="3">
        <v>509.9</v>
      </c>
      <c r="K36" s="3">
        <f t="shared" si="45"/>
        <v>509.9</v>
      </c>
      <c r="L36" s="3">
        <v>0</v>
      </c>
      <c r="M36" s="3">
        <f t="shared" si="46"/>
        <v>509.9</v>
      </c>
      <c r="N36" s="6">
        <f t="shared" si="42"/>
        <v>1</v>
      </c>
      <c r="O36" s="6">
        <f t="shared" si="43"/>
        <v>1</v>
      </c>
    </row>
    <row r="37" spans="1:15" ht="63" x14ac:dyDescent="0.25">
      <c r="A37" s="80">
        <v>29</v>
      </c>
      <c r="B37" s="119" t="s">
        <v>308</v>
      </c>
      <c r="C37" s="38" t="s">
        <v>35</v>
      </c>
      <c r="D37" s="38" t="s">
        <v>17</v>
      </c>
      <c r="E37" s="5">
        <f t="shared" ref="E37" si="50">F37+G37</f>
        <v>13.1</v>
      </c>
      <c r="F37" s="3">
        <v>0</v>
      </c>
      <c r="G37" s="61">
        <v>13.1</v>
      </c>
      <c r="H37" s="3">
        <f t="shared" si="44"/>
        <v>13.1</v>
      </c>
      <c r="I37" s="3">
        <v>0</v>
      </c>
      <c r="J37" s="3">
        <v>13.1</v>
      </c>
      <c r="K37" s="3">
        <f t="shared" si="45"/>
        <v>13.1</v>
      </c>
      <c r="L37" s="3">
        <v>0</v>
      </c>
      <c r="M37" s="3">
        <f t="shared" si="46"/>
        <v>13.1</v>
      </c>
      <c r="N37" s="6">
        <f t="shared" si="42"/>
        <v>1</v>
      </c>
      <c r="O37" s="6">
        <f t="shared" si="43"/>
        <v>1</v>
      </c>
    </row>
    <row r="38" spans="1:15" ht="47.25" x14ac:dyDescent="0.25">
      <c r="A38" s="80">
        <v>30</v>
      </c>
      <c r="B38" s="119" t="s">
        <v>309</v>
      </c>
      <c r="C38" s="38" t="s">
        <v>35</v>
      </c>
      <c r="D38" s="38" t="s">
        <v>17</v>
      </c>
      <c r="E38" s="5">
        <f t="shared" ref="E38" si="51">F38+G38</f>
        <v>84</v>
      </c>
      <c r="F38" s="3">
        <v>0</v>
      </c>
      <c r="G38" s="61">
        <v>84</v>
      </c>
      <c r="H38" s="3">
        <f t="shared" si="44"/>
        <v>84</v>
      </c>
      <c r="I38" s="3">
        <v>0</v>
      </c>
      <c r="J38" s="3">
        <v>84</v>
      </c>
      <c r="K38" s="3">
        <f t="shared" si="45"/>
        <v>84</v>
      </c>
      <c r="L38" s="3">
        <v>0</v>
      </c>
      <c r="M38" s="3">
        <f t="shared" si="46"/>
        <v>84</v>
      </c>
      <c r="N38" s="6">
        <f t="shared" si="42"/>
        <v>1</v>
      </c>
      <c r="O38" s="6">
        <f t="shared" si="43"/>
        <v>1</v>
      </c>
    </row>
    <row r="39" spans="1:15" ht="47.25" x14ac:dyDescent="0.25">
      <c r="A39" s="80">
        <v>31</v>
      </c>
      <c r="B39" s="119" t="s">
        <v>310</v>
      </c>
      <c r="C39" s="38" t="s">
        <v>35</v>
      </c>
      <c r="D39" s="38" t="s">
        <v>17</v>
      </c>
      <c r="E39" s="5">
        <f t="shared" ref="E39" si="52">F39+G39</f>
        <v>18.5</v>
      </c>
      <c r="F39" s="3">
        <v>0</v>
      </c>
      <c r="G39" s="61">
        <v>18.5</v>
      </c>
      <c r="H39" s="3">
        <f t="shared" si="44"/>
        <v>18.5</v>
      </c>
      <c r="I39" s="3">
        <v>0</v>
      </c>
      <c r="J39" s="3">
        <v>18.5</v>
      </c>
      <c r="K39" s="3">
        <f t="shared" si="45"/>
        <v>18.5</v>
      </c>
      <c r="L39" s="3">
        <v>0</v>
      </c>
      <c r="M39" s="3">
        <f t="shared" si="46"/>
        <v>18.5</v>
      </c>
      <c r="N39" s="6">
        <f t="shared" si="42"/>
        <v>1</v>
      </c>
      <c r="O39" s="6">
        <f t="shared" si="43"/>
        <v>1</v>
      </c>
    </row>
    <row r="40" spans="1:15" x14ac:dyDescent="0.25">
      <c r="A40" s="80"/>
      <c r="B40" s="237" t="s">
        <v>311</v>
      </c>
      <c r="C40" s="237"/>
      <c r="D40" s="237"/>
      <c r="E40" s="5">
        <f>F40+G40</f>
        <v>184</v>
      </c>
      <c r="F40" s="5">
        <v>0</v>
      </c>
      <c r="G40" s="63">
        <f>SUM(G41)</f>
        <v>184</v>
      </c>
      <c r="H40" s="63">
        <f t="shared" ref="H40:M40" si="53">SUM(H41)</f>
        <v>183.9</v>
      </c>
      <c r="I40" s="63">
        <f t="shared" si="53"/>
        <v>0</v>
      </c>
      <c r="J40" s="63">
        <f t="shared" si="53"/>
        <v>183.9</v>
      </c>
      <c r="K40" s="63">
        <f t="shared" si="53"/>
        <v>183.9</v>
      </c>
      <c r="L40" s="63">
        <f t="shared" si="53"/>
        <v>0</v>
      </c>
      <c r="M40" s="63">
        <f t="shared" si="53"/>
        <v>183.9</v>
      </c>
      <c r="N40" s="32">
        <f t="shared" si="42"/>
        <v>0.99945652173913047</v>
      </c>
      <c r="O40" s="32">
        <f t="shared" si="43"/>
        <v>0.99945652173913047</v>
      </c>
    </row>
    <row r="41" spans="1:15" ht="63" x14ac:dyDescent="0.25">
      <c r="A41" s="80">
        <v>32</v>
      </c>
      <c r="B41" s="38" t="s">
        <v>312</v>
      </c>
      <c r="C41" s="38" t="s">
        <v>35</v>
      </c>
      <c r="D41" s="38" t="s">
        <v>17</v>
      </c>
      <c r="E41" s="5">
        <f t="shared" ref="E41" si="54">F41+G41</f>
        <v>184</v>
      </c>
      <c r="F41" s="3">
        <v>0</v>
      </c>
      <c r="G41" s="61">
        <v>184</v>
      </c>
      <c r="H41" s="3">
        <f>J41</f>
        <v>183.9</v>
      </c>
      <c r="I41" s="3">
        <v>0</v>
      </c>
      <c r="J41" s="3">
        <v>183.9</v>
      </c>
      <c r="K41" s="3">
        <f>M41</f>
        <v>183.9</v>
      </c>
      <c r="L41" s="3">
        <v>0</v>
      </c>
      <c r="M41" s="3">
        <f>J41</f>
        <v>183.9</v>
      </c>
      <c r="N41" s="6">
        <f t="shared" si="42"/>
        <v>0.99945652173913047</v>
      </c>
      <c r="O41" s="6">
        <f t="shared" si="43"/>
        <v>0.99945652173913047</v>
      </c>
    </row>
    <row r="42" spans="1:15" ht="45.75" customHeight="1" x14ac:dyDescent="0.25">
      <c r="A42" s="80"/>
      <c r="B42" s="237" t="s">
        <v>313</v>
      </c>
      <c r="C42" s="237"/>
      <c r="D42" s="237"/>
      <c r="E42" s="5">
        <f>F42+G42</f>
        <v>559</v>
      </c>
      <c r="F42" s="5">
        <v>0</v>
      </c>
      <c r="G42" s="63">
        <f>SUM(G43:G45)</f>
        <v>559</v>
      </c>
      <c r="H42" s="63">
        <f>SUM(H43:H45)</f>
        <v>558.79999999999995</v>
      </c>
      <c r="I42" s="63">
        <f t="shared" ref="I42" si="55">SUM(I43:I44)</f>
        <v>0</v>
      </c>
      <c r="J42" s="63">
        <f>SUM(J43:J45)</f>
        <v>558.79999999999995</v>
      </c>
      <c r="K42" s="63">
        <f t="shared" ref="K42:M42" si="56">SUM(K43:K45)</f>
        <v>558.79999999999995</v>
      </c>
      <c r="L42" s="63">
        <f t="shared" si="56"/>
        <v>0</v>
      </c>
      <c r="M42" s="63">
        <f t="shared" si="56"/>
        <v>558.79999999999995</v>
      </c>
      <c r="N42" s="32">
        <f t="shared" si="42"/>
        <v>0.99964221824686927</v>
      </c>
      <c r="O42" s="32">
        <f t="shared" si="43"/>
        <v>0.99964221824686927</v>
      </c>
    </row>
    <row r="43" spans="1:15" ht="78.75" x14ac:dyDescent="0.25">
      <c r="A43" s="80">
        <v>33</v>
      </c>
      <c r="B43" s="59" t="s">
        <v>136</v>
      </c>
      <c r="C43" s="38" t="s">
        <v>35</v>
      </c>
      <c r="D43" s="38" t="s">
        <v>17</v>
      </c>
      <c r="E43" s="5">
        <f t="shared" ref="E43:E48" si="57">F43+G43</f>
        <v>72</v>
      </c>
      <c r="F43" s="3">
        <v>0</v>
      </c>
      <c r="G43" s="61">
        <v>72</v>
      </c>
      <c r="H43" s="3">
        <f>J43</f>
        <v>72</v>
      </c>
      <c r="I43" s="3">
        <v>0</v>
      </c>
      <c r="J43" s="3">
        <v>72</v>
      </c>
      <c r="K43" s="3">
        <f>M43</f>
        <v>72</v>
      </c>
      <c r="L43" s="3">
        <v>0</v>
      </c>
      <c r="M43" s="3">
        <f>J43</f>
        <v>72</v>
      </c>
      <c r="N43" s="6">
        <f t="shared" si="42"/>
        <v>1</v>
      </c>
      <c r="O43" s="6">
        <f t="shared" si="43"/>
        <v>1</v>
      </c>
    </row>
    <row r="44" spans="1:15" ht="63" x14ac:dyDescent="0.25">
      <c r="A44" s="80">
        <v>34</v>
      </c>
      <c r="B44" s="120" t="s">
        <v>266</v>
      </c>
      <c r="C44" s="38" t="s">
        <v>35</v>
      </c>
      <c r="D44" s="38" t="s">
        <v>17</v>
      </c>
      <c r="E44" s="5">
        <f t="shared" ref="E44" si="58">F44+G44</f>
        <v>412.3</v>
      </c>
      <c r="F44" s="3">
        <v>0</v>
      </c>
      <c r="G44" s="61">
        <v>412.3</v>
      </c>
      <c r="H44" s="3">
        <f t="shared" ref="H44:H45" si="59">J44</f>
        <v>412.2</v>
      </c>
      <c r="I44" s="3">
        <v>0</v>
      </c>
      <c r="J44" s="3">
        <v>412.2</v>
      </c>
      <c r="K44" s="3">
        <f>M44</f>
        <v>412.2</v>
      </c>
      <c r="L44" s="3">
        <v>0</v>
      </c>
      <c r="M44" s="3">
        <f>J44</f>
        <v>412.2</v>
      </c>
      <c r="N44" s="6">
        <f t="shared" si="42"/>
        <v>0.99975745816153283</v>
      </c>
      <c r="O44" s="6">
        <f t="shared" si="43"/>
        <v>0.99975745816153283</v>
      </c>
    </row>
    <row r="45" spans="1:15" ht="63" x14ac:dyDescent="0.25">
      <c r="A45" s="80">
        <v>35</v>
      </c>
      <c r="B45" s="120" t="s">
        <v>415</v>
      </c>
      <c r="C45" s="38" t="s">
        <v>35</v>
      </c>
      <c r="D45" s="38" t="s">
        <v>17</v>
      </c>
      <c r="E45" s="5">
        <f t="shared" ref="E45" si="60">F45+G45</f>
        <v>74.7</v>
      </c>
      <c r="F45" s="3">
        <v>0</v>
      </c>
      <c r="G45" s="61">
        <v>74.7</v>
      </c>
      <c r="H45" s="3">
        <f t="shared" si="59"/>
        <v>74.599999999999994</v>
      </c>
      <c r="I45" s="3">
        <v>0</v>
      </c>
      <c r="J45" s="3">
        <v>74.599999999999994</v>
      </c>
      <c r="K45" s="3">
        <f>M45</f>
        <v>74.599999999999994</v>
      </c>
      <c r="L45" s="3">
        <v>0</v>
      </c>
      <c r="M45" s="3">
        <f>J45</f>
        <v>74.599999999999994</v>
      </c>
      <c r="N45" s="6">
        <f t="shared" si="42"/>
        <v>0.99866131191432383</v>
      </c>
      <c r="O45" s="6">
        <f t="shared" si="43"/>
        <v>0.99866131191432383</v>
      </c>
    </row>
    <row r="46" spans="1:15" x14ac:dyDescent="0.25">
      <c r="A46" s="80"/>
      <c r="B46" s="237" t="s">
        <v>137</v>
      </c>
      <c r="C46" s="237"/>
      <c r="D46" s="237"/>
      <c r="E46" s="5">
        <f t="shared" si="57"/>
        <v>1975.3</v>
      </c>
      <c r="F46" s="5">
        <v>0</v>
      </c>
      <c r="G46" s="63">
        <f t="shared" ref="G46:M46" si="61">SUM(G47:G48)</f>
        <v>1975.3</v>
      </c>
      <c r="H46" s="63">
        <f t="shared" si="61"/>
        <v>1554</v>
      </c>
      <c r="I46" s="63">
        <f t="shared" si="61"/>
        <v>0</v>
      </c>
      <c r="J46" s="63">
        <f t="shared" si="61"/>
        <v>1554</v>
      </c>
      <c r="K46" s="63">
        <f t="shared" si="61"/>
        <v>1554</v>
      </c>
      <c r="L46" s="63">
        <f t="shared" si="61"/>
        <v>0</v>
      </c>
      <c r="M46" s="63">
        <f t="shared" si="61"/>
        <v>1554</v>
      </c>
      <c r="N46" s="32">
        <f t="shared" si="42"/>
        <v>0.78671594188224581</v>
      </c>
      <c r="O46" s="32">
        <f t="shared" si="43"/>
        <v>0.78671594188224581</v>
      </c>
    </row>
    <row r="47" spans="1:15" ht="47.25" x14ac:dyDescent="0.25">
      <c r="A47" s="80">
        <v>36</v>
      </c>
      <c r="B47" s="38" t="s">
        <v>138</v>
      </c>
      <c r="C47" s="38" t="s">
        <v>35</v>
      </c>
      <c r="D47" s="38" t="s">
        <v>17</v>
      </c>
      <c r="E47" s="5">
        <f t="shared" si="57"/>
        <v>417.5</v>
      </c>
      <c r="F47" s="3">
        <v>0</v>
      </c>
      <c r="G47" s="61">
        <v>417.5</v>
      </c>
      <c r="H47" s="3">
        <f t="shared" ref="H47:H48" si="62">J47</f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6">
        <f t="shared" si="42"/>
        <v>0</v>
      </c>
      <c r="O47" s="6">
        <f t="shared" si="43"/>
        <v>0</v>
      </c>
    </row>
    <row r="48" spans="1:15" ht="31.5" x14ac:dyDescent="0.25">
      <c r="A48" s="80">
        <v>37</v>
      </c>
      <c r="B48" s="38" t="s">
        <v>416</v>
      </c>
      <c r="C48" s="38" t="s">
        <v>35</v>
      </c>
      <c r="D48" s="38" t="s">
        <v>17</v>
      </c>
      <c r="E48" s="5">
        <f t="shared" si="57"/>
        <v>1557.8</v>
      </c>
      <c r="F48" s="3">
        <v>0</v>
      </c>
      <c r="G48" s="61">
        <v>1557.8</v>
      </c>
      <c r="H48" s="3">
        <f t="shared" si="62"/>
        <v>1554</v>
      </c>
      <c r="I48" s="3">
        <v>0</v>
      </c>
      <c r="J48" s="3">
        <v>1554</v>
      </c>
      <c r="K48" s="3">
        <f>M48</f>
        <v>1554</v>
      </c>
      <c r="L48" s="3">
        <v>0</v>
      </c>
      <c r="M48" s="3">
        <f>J48</f>
        <v>1554</v>
      </c>
      <c r="N48" s="6">
        <f t="shared" si="42"/>
        <v>0.99756066247271802</v>
      </c>
      <c r="O48" s="6">
        <f t="shared" si="43"/>
        <v>0.99756066247271802</v>
      </c>
    </row>
    <row r="49" spans="1:15" x14ac:dyDescent="0.25">
      <c r="A49" s="132"/>
      <c r="B49" s="241" t="s">
        <v>178</v>
      </c>
      <c r="C49" s="242"/>
      <c r="D49" s="243"/>
      <c r="E49" s="121">
        <f t="shared" ref="E49:M49" si="63">E6+E10+E32+E42+E46+E40</f>
        <v>41929.1</v>
      </c>
      <c r="F49" s="121">
        <f t="shared" si="63"/>
        <v>0</v>
      </c>
      <c r="G49" s="121">
        <f t="shared" si="63"/>
        <v>41929.1</v>
      </c>
      <c r="H49" s="121">
        <f t="shared" si="63"/>
        <v>31186.021999999997</v>
      </c>
      <c r="I49" s="121">
        <f t="shared" si="63"/>
        <v>0</v>
      </c>
      <c r="J49" s="121">
        <f t="shared" si="63"/>
        <v>31186.021999999997</v>
      </c>
      <c r="K49" s="121">
        <f t="shared" si="63"/>
        <v>31186.021999999997</v>
      </c>
      <c r="L49" s="121">
        <f t="shared" si="63"/>
        <v>0</v>
      </c>
      <c r="M49" s="121">
        <f t="shared" si="63"/>
        <v>31186.021999999997</v>
      </c>
      <c r="N49" s="218">
        <f t="shared" si="42"/>
        <v>0.74377990464856147</v>
      </c>
      <c r="O49" s="218">
        <f t="shared" si="43"/>
        <v>0.74377990464856147</v>
      </c>
    </row>
    <row r="50" spans="1:15" x14ac:dyDescent="0.25">
      <c r="G50" s="1">
        <v>41929.1</v>
      </c>
      <c r="J50" s="1">
        <v>31186</v>
      </c>
    </row>
    <row r="51" spans="1:15" ht="17.25" thickBot="1" x14ac:dyDescent="0.3"/>
    <row r="52" spans="1:15" x14ac:dyDescent="0.25">
      <c r="E52" s="238" t="s">
        <v>340</v>
      </c>
      <c r="F52" s="239"/>
      <c r="G52" s="239"/>
      <c r="H52" s="224"/>
      <c r="I52" s="238" t="s">
        <v>341</v>
      </c>
      <c r="J52" s="239"/>
      <c r="K52" s="239"/>
      <c r="L52" s="240"/>
    </row>
    <row r="53" spans="1:15" x14ac:dyDescent="0.25">
      <c r="E53" s="151" t="s">
        <v>336</v>
      </c>
      <c r="F53" s="150" t="s">
        <v>337</v>
      </c>
      <c r="G53" s="150" t="s">
        <v>338</v>
      </c>
      <c r="H53" s="152" t="s">
        <v>339</v>
      </c>
      <c r="I53" s="151" t="s">
        <v>336</v>
      </c>
      <c r="J53" s="150" t="s">
        <v>337</v>
      </c>
      <c r="K53" s="150" t="s">
        <v>338</v>
      </c>
      <c r="L53" s="152" t="s">
        <v>339</v>
      </c>
    </row>
    <row r="54" spans="1:15" ht="17.25" thickBot="1" x14ac:dyDescent="0.3">
      <c r="E54" s="153">
        <f>E49+'Подпрограмма 2'!E71+'Подпрограмма 3'!E25+'Подпрограмма 4'!E36+'Подпрограмма 5'!E92+'Подпрограмма 6'!E39</f>
        <v>650332.39999999991</v>
      </c>
      <c r="F54" s="154">
        <f>F49+'Подпрограмма 2'!F71+'Подпрограмма 3'!F25+'Подпрограмма 4'!F36+'Подпрограмма 5'!G92+'Подпрограмма 6'!G39</f>
        <v>92290.299999999988</v>
      </c>
      <c r="G54" s="154">
        <f>G49+'Подпрограмма 2'!G71+'Подпрограмма 3'!G25+'Подпрограмма 4'!G36+'Подпрограмма 5'!H92+'Подпрограмма 6'!H39</f>
        <v>556994.79999999993</v>
      </c>
      <c r="H54" s="157">
        <f>'Подпрограмма 3'!H25+'Подпрограмма 4'!H36</f>
        <v>1047.3</v>
      </c>
      <c r="I54" s="155">
        <f>H49+'Подпрограмма 2'!H71+'Подпрограмма 3'!I25+'Подпрограмма 4'!I36+'Подпрограмма 5'!I92+'Подпрограмма 6'!I39</f>
        <v>471934.94200000004</v>
      </c>
      <c r="J54" s="156">
        <f>I49+'Подпрограмма 2'!I71+'Подпрограмма 3'!J25+'Подпрограмма 4'!J36+'Подпрограмма 5'!J92+'Подпрограмма 6'!K39</f>
        <v>78401.2</v>
      </c>
      <c r="K54" s="156">
        <f>J49+'Подпрограмма 2'!J71+'Подпрограмма 3'!K25+'Подпрограмма 4'!K36+'Подпрограмма 5'!K92+'Подпрограмма 6'!L39</f>
        <v>393138.74199999997</v>
      </c>
      <c r="L54" s="209">
        <f>'Подпрограмма 3'!L25+'Подпрограмма 4'!L36</f>
        <v>395</v>
      </c>
      <c r="M54" s="158">
        <f>I54/E54</f>
        <v>0.72568265397818121</v>
      </c>
    </row>
    <row r="56" spans="1:15" x14ac:dyDescent="0.25">
      <c r="E56" s="33">
        <f>E49+'Подпрограмма 2'!E71+'Подпрограмма 3'!E25+'Подпрограмма 4'!E36+'Подпрограмма 5'!E92+'Подпрограмма 6'!E39</f>
        <v>650332.39999999991</v>
      </c>
      <c r="H56" s="33"/>
    </row>
  </sheetData>
  <mergeCells count="20">
    <mergeCell ref="B6:D6"/>
    <mergeCell ref="B49:D49"/>
    <mergeCell ref="B32:D32"/>
    <mergeCell ref="A1:O1"/>
    <mergeCell ref="A2:O2"/>
    <mergeCell ref="A3:A4"/>
    <mergeCell ref="B3:B4"/>
    <mergeCell ref="C3:C4"/>
    <mergeCell ref="D3:D4"/>
    <mergeCell ref="E3:G3"/>
    <mergeCell ref="H3:J3"/>
    <mergeCell ref="K3:M3"/>
    <mergeCell ref="N3:N4"/>
    <mergeCell ref="O3:O4"/>
    <mergeCell ref="B42:D42"/>
    <mergeCell ref="B46:D46"/>
    <mergeCell ref="B40:D40"/>
    <mergeCell ref="E52:G52"/>
    <mergeCell ref="I52:L52"/>
    <mergeCell ref="B10:D10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0"/>
  <sheetViews>
    <sheetView view="pageBreakPreview" zoomScale="90" zoomScaleNormal="100" zoomScaleSheetLayoutView="90" workbookViewId="0">
      <selection activeCell="B24" sqref="B24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4.42578125" style="8" customWidth="1"/>
    <col min="6" max="6" width="19" style="8" customWidth="1"/>
    <col min="7" max="7" width="17.140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4" ht="54" customHeight="1" x14ac:dyDescent="0.25">
      <c r="A1" s="271" t="str">
        <f>'Подпрограмма 1'!A1:O1</f>
        <v>Отчет об использовании денежных средств в рамках исполнения мероприятий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1:14" ht="24" customHeight="1" x14ac:dyDescent="0.25">
      <c r="A2" s="271" t="s">
        <v>412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spans="1:14" ht="24" customHeight="1" x14ac:dyDescent="0.25">
      <c r="A3" s="266" t="s">
        <v>59</v>
      </c>
      <c r="B3" s="266" t="s">
        <v>60</v>
      </c>
      <c r="C3" s="272" t="s">
        <v>61</v>
      </c>
      <c r="D3" s="273"/>
      <c r="E3" s="266" t="s">
        <v>62</v>
      </c>
      <c r="F3" s="266" t="s">
        <v>63</v>
      </c>
      <c r="G3" s="266" t="s">
        <v>64</v>
      </c>
      <c r="H3" s="266" t="s">
        <v>65</v>
      </c>
      <c r="I3" s="263" t="s">
        <v>81</v>
      </c>
      <c r="J3" s="263" t="s">
        <v>67</v>
      </c>
      <c r="K3" s="266" t="s">
        <v>68</v>
      </c>
      <c r="L3" s="266"/>
      <c r="M3" s="266"/>
    </row>
    <row r="4" spans="1:14" ht="15" customHeight="1" x14ac:dyDescent="0.25">
      <c r="A4" s="266"/>
      <c r="B4" s="266"/>
      <c r="C4" s="263" t="s">
        <v>69</v>
      </c>
      <c r="D4" s="263" t="s">
        <v>70</v>
      </c>
      <c r="E4" s="266"/>
      <c r="F4" s="266"/>
      <c r="G4" s="266"/>
      <c r="H4" s="266"/>
      <c r="I4" s="264"/>
      <c r="J4" s="264"/>
      <c r="K4" s="266" t="s">
        <v>71</v>
      </c>
      <c r="L4" s="263" t="s">
        <v>72</v>
      </c>
      <c r="M4" s="266" t="s">
        <v>73</v>
      </c>
    </row>
    <row r="5" spans="1:14" ht="31.5" customHeight="1" x14ac:dyDescent="0.25">
      <c r="A5" s="266"/>
      <c r="B5" s="266"/>
      <c r="C5" s="265"/>
      <c r="D5" s="265"/>
      <c r="E5" s="266"/>
      <c r="F5" s="266"/>
      <c r="G5" s="266"/>
      <c r="H5" s="266"/>
      <c r="I5" s="265"/>
      <c r="J5" s="265"/>
      <c r="K5" s="266"/>
      <c r="L5" s="265"/>
      <c r="M5" s="266"/>
    </row>
    <row r="6" spans="1:14" x14ac:dyDescent="0.25">
      <c r="A6" s="9">
        <v>1</v>
      </c>
      <c r="B6" s="9"/>
      <c r="C6" s="9">
        <f>B6+1</f>
        <v>1</v>
      </c>
      <c r="D6" s="9">
        <f t="shared" ref="D6:K6" si="0">C6+1</f>
        <v>2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4" s="12" customFormat="1" ht="63" x14ac:dyDescent="0.25">
      <c r="A7" s="35">
        <v>1</v>
      </c>
      <c r="B7" s="162" t="str">
        <f>'Подпрограмма 1'!B7</f>
        <v>Приобретение 1-комнатной квартиры в п. Красное МО "Приморско-Куйский сельсовет" НАО</v>
      </c>
      <c r="C7" s="186"/>
      <c r="D7" s="186"/>
      <c r="E7" s="35" t="s">
        <v>420</v>
      </c>
      <c r="F7" s="35" t="s">
        <v>421</v>
      </c>
      <c r="G7" s="20" t="s">
        <v>234</v>
      </c>
      <c r="H7" s="34">
        <v>43784</v>
      </c>
      <c r="I7" s="35">
        <v>1500</v>
      </c>
      <c r="J7" s="35"/>
      <c r="K7" s="30">
        <f>M7</f>
        <v>1500</v>
      </c>
      <c r="L7" s="42"/>
      <c r="M7" s="30">
        <f>'Подпрограмма 1'!H7</f>
        <v>1500</v>
      </c>
      <c r="N7" s="12" t="s">
        <v>419</v>
      </c>
    </row>
    <row r="8" spans="1:14" s="12" customFormat="1" ht="47.25" x14ac:dyDescent="0.25">
      <c r="A8" s="35">
        <v>2</v>
      </c>
      <c r="B8" s="162" t="str">
        <f>'Подпрограмма 1'!B8</f>
        <v>Приобретение 1-комнатной квартиры в п. Индига МО «Тиманский сельсовет» НАО</v>
      </c>
      <c r="C8" s="160"/>
      <c r="D8" s="160"/>
      <c r="E8" s="35" t="s">
        <v>342</v>
      </c>
      <c r="F8" s="35" t="s">
        <v>343</v>
      </c>
      <c r="G8" s="20" t="s">
        <v>234</v>
      </c>
      <c r="H8" s="34">
        <v>43708</v>
      </c>
      <c r="I8" s="46">
        <v>2350</v>
      </c>
      <c r="J8" s="35"/>
      <c r="K8" s="30">
        <f>M8</f>
        <v>2350</v>
      </c>
      <c r="L8" s="42"/>
      <c r="M8" s="30">
        <f>'Подпрограмма 1'!H8</f>
        <v>2350</v>
      </c>
    </row>
    <row r="9" spans="1:14" s="12" customFormat="1" ht="41.25" customHeight="1" x14ac:dyDescent="0.25">
      <c r="A9" s="251">
        <v>3</v>
      </c>
      <c r="B9" s="269" t="str">
        <f>'Подпрограмма 1'!B9</f>
        <v>Приобретение жилых помещений в д. Чижа МО "Канинский сельсовет" Ненецкого автономного округа</v>
      </c>
      <c r="C9" s="189"/>
      <c r="D9" s="189"/>
      <c r="E9" s="35" t="s">
        <v>449</v>
      </c>
      <c r="F9" s="35" t="s">
        <v>451</v>
      </c>
      <c r="G9" s="258" t="s">
        <v>234</v>
      </c>
      <c r="H9" s="34">
        <v>43889</v>
      </c>
      <c r="I9" s="248">
        <f>4080700/1000</f>
        <v>4080.7</v>
      </c>
      <c r="J9" s="251"/>
      <c r="K9" s="254">
        <f>M9</f>
        <v>1628.8</v>
      </c>
      <c r="L9" s="256"/>
      <c r="M9" s="254">
        <f>'Подпрограмма 1'!H9</f>
        <v>1628.8</v>
      </c>
    </row>
    <row r="10" spans="1:14" s="12" customFormat="1" ht="45" customHeight="1" x14ac:dyDescent="0.25">
      <c r="A10" s="253"/>
      <c r="B10" s="270"/>
      <c r="C10" s="202"/>
      <c r="D10" s="202"/>
      <c r="E10" s="35" t="s">
        <v>450</v>
      </c>
      <c r="F10" s="35" t="s">
        <v>451</v>
      </c>
      <c r="G10" s="259"/>
      <c r="H10" s="34">
        <v>43889</v>
      </c>
      <c r="I10" s="250"/>
      <c r="J10" s="253"/>
      <c r="K10" s="255"/>
      <c r="L10" s="257"/>
      <c r="M10" s="255"/>
    </row>
    <row r="11" spans="1:14" s="29" customFormat="1" ht="63" x14ac:dyDescent="0.25">
      <c r="A11" s="35">
        <v>4</v>
      </c>
      <c r="B11" s="43" t="str">
        <f>'Подпрограмма 1'!B11</f>
        <v>Капитальный ремонт жилого дома № 28 по ул. Морская в п. Индига МО «Тиманский сельсовет» НАО»</v>
      </c>
      <c r="C11" s="64"/>
      <c r="D11" s="64"/>
      <c r="E11" s="20" t="s">
        <v>452</v>
      </c>
      <c r="F11" s="20" t="s">
        <v>453</v>
      </c>
      <c r="G11" s="20" t="s">
        <v>234</v>
      </c>
      <c r="H11" s="41" t="s">
        <v>491</v>
      </c>
      <c r="I11" s="48">
        <f>5220060.14/1000</f>
        <v>5220.0601399999996</v>
      </c>
      <c r="J11" s="28"/>
      <c r="K11" s="30">
        <f t="shared" ref="K11" si="1">M11</f>
        <v>5520.1</v>
      </c>
      <c r="L11" s="42"/>
      <c r="M11" s="30">
        <f>'Подпрограмма 1'!H11</f>
        <v>5520.1</v>
      </c>
    </row>
    <row r="12" spans="1:14" s="29" customFormat="1" ht="63" x14ac:dyDescent="0.25">
      <c r="A12" s="35">
        <v>5</v>
      </c>
      <c r="B12" s="43" t="str">
        <f>'Подпрограмма 1'!B12</f>
        <v>Капитальный ремонт жилого дома № 3 А по ул. Антоновка в п. Бугрино МО «Колгуевский сельсовет» НАО</v>
      </c>
      <c r="C12" s="64"/>
      <c r="D12" s="64"/>
      <c r="E12" s="20" t="s">
        <v>232</v>
      </c>
      <c r="F12" s="20" t="s">
        <v>233</v>
      </c>
      <c r="G12" s="20" t="s">
        <v>234</v>
      </c>
      <c r="H12" s="41" t="s">
        <v>235</v>
      </c>
      <c r="I12" s="48">
        <v>3146.2</v>
      </c>
      <c r="J12" s="28"/>
      <c r="K12" s="30">
        <f t="shared" ref="K12:K48" si="2">M12</f>
        <v>1571.0219999999999</v>
      </c>
      <c r="L12" s="42"/>
      <c r="M12" s="30">
        <f>'Подпрограмма 1'!H12</f>
        <v>1571.0219999999999</v>
      </c>
    </row>
    <row r="13" spans="1:14" s="29" customFormat="1" ht="63" x14ac:dyDescent="0.25">
      <c r="A13" s="35">
        <v>6</v>
      </c>
      <c r="B13" s="43" t="str">
        <f>'Подпрограмма 1'!B13</f>
        <v>Капитальный ремонт жилого дома № 159 по ул. Новая в п. Индига МО "Тиманский сельсовет" НАО</v>
      </c>
      <c r="C13" s="64"/>
      <c r="D13" s="64"/>
      <c r="E13" s="20" t="s">
        <v>456</v>
      </c>
      <c r="F13" s="20" t="s">
        <v>454</v>
      </c>
      <c r="G13" s="20" t="s">
        <v>234</v>
      </c>
      <c r="H13" s="41" t="s">
        <v>362</v>
      </c>
      <c r="I13" s="48">
        <f>3622065/1000</f>
        <v>3622.0650000000001</v>
      </c>
      <c r="J13" s="28"/>
      <c r="K13" s="30">
        <f t="shared" ref="K13" si="3">M13</f>
        <v>3622.1</v>
      </c>
      <c r="L13" s="42"/>
      <c r="M13" s="30">
        <f>'Подпрограмма 1'!H13</f>
        <v>3622.1</v>
      </c>
    </row>
    <row r="14" spans="1:14" s="29" customFormat="1" ht="63" x14ac:dyDescent="0.25">
      <c r="A14" s="35">
        <v>7</v>
      </c>
      <c r="B14" s="43" t="str">
        <f>'Подпрограмма 1'!B14</f>
        <v>Капитальный ремонт жилого дома № 2В по ул. Оленная в п. Бугрино МО "Колгуевский сельсовет" НАО</v>
      </c>
      <c r="C14" s="64"/>
      <c r="D14" s="64"/>
      <c r="E14" s="20" t="s">
        <v>455</v>
      </c>
      <c r="F14" s="20" t="s">
        <v>252</v>
      </c>
      <c r="G14" s="20" t="s">
        <v>234</v>
      </c>
      <c r="H14" s="41" t="s">
        <v>362</v>
      </c>
      <c r="I14" s="48">
        <f>2912278/1000</f>
        <v>2912.2779999999998</v>
      </c>
      <c r="J14" s="28"/>
      <c r="K14" s="30">
        <f t="shared" ref="K14" si="4">M14</f>
        <v>0</v>
      </c>
      <c r="L14" s="42"/>
      <c r="M14" s="30">
        <f>'Подпрограмма 1'!H14</f>
        <v>0</v>
      </c>
    </row>
    <row r="15" spans="1:14" s="29" customFormat="1" ht="63" x14ac:dyDescent="0.25">
      <c r="A15" s="35">
        <v>8</v>
      </c>
      <c r="B15" s="43" t="str">
        <f>'Подпрограмма 1'!B15</f>
        <v>Текущий ремонт квартир № 3, 6, 7, 10 жилого дома № 5А по ул. Полярная в с. Тельвиска  МО "Тельвисочный сельсовет" НАО</v>
      </c>
      <c r="C15" s="64"/>
      <c r="D15" s="64"/>
      <c r="E15" s="20" t="s">
        <v>411</v>
      </c>
      <c r="F15" s="20" t="s">
        <v>347</v>
      </c>
      <c r="G15" s="20" t="s">
        <v>234</v>
      </c>
      <c r="H15" s="41" t="s">
        <v>351</v>
      </c>
      <c r="I15" s="48">
        <v>590</v>
      </c>
      <c r="J15" s="28"/>
      <c r="K15" s="30">
        <f t="shared" si="2"/>
        <v>590</v>
      </c>
      <c r="L15" s="42"/>
      <c r="M15" s="30">
        <f>'Подпрограмма 1'!H15</f>
        <v>590</v>
      </c>
    </row>
    <row r="16" spans="1:14" s="29" customFormat="1" ht="63" x14ac:dyDescent="0.25">
      <c r="A16" s="35">
        <v>9</v>
      </c>
      <c r="B16" s="43" t="str">
        <f>'Подпрограмма 1'!B16</f>
        <v>Капитальный ремонт жилого дома № 22 по ул. Пустозерская в с. Тельвиска  МО "Тельвисочный сельсовет" НАО</v>
      </c>
      <c r="C16" s="64"/>
      <c r="D16" s="64"/>
      <c r="E16" s="20" t="s">
        <v>346</v>
      </c>
      <c r="F16" s="20" t="s">
        <v>347</v>
      </c>
      <c r="G16" s="20" t="s">
        <v>234</v>
      </c>
      <c r="H16" s="41" t="s">
        <v>345</v>
      </c>
      <c r="I16" s="48">
        <f>2552142.01/1000</f>
        <v>2552.1420099999996</v>
      </c>
      <c r="J16" s="28"/>
      <c r="K16" s="30">
        <f t="shared" si="2"/>
        <v>2552.1</v>
      </c>
      <c r="L16" s="42"/>
      <c r="M16" s="30">
        <f>'Подпрограмма 1'!H16</f>
        <v>2552.1</v>
      </c>
    </row>
    <row r="17" spans="1:13" s="29" customFormat="1" ht="63" customHeight="1" x14ac:dyDescent="0.25">
      <c r="A17" s="251">
        <v>10</v>
      </c>
      <c r="B17" s="251" t="str">
        <f>'Подпрограмма 1'!B17</f>
        <v>Капитальный ремонт жилого дома № 19 по ул. Профсоюзная в с. Несь МО "Канинский сельсовет" НАО</v>
      </c>
      <c r="C17" s="64"/>
      <c r="D17" s="64"/>
      <c r="E17" s="20" t="s">
        <v>348</v>
      </c>
      <c r="F17" s="20" t="s">
        <v>344</v>
      </c>
      <c r="G17" s="258" t="s">
        <v>234</v>
      </c>
      <c r="H17" s="41" t="s">
        <v>345</v>
      </c>
      <c r="I17" s="48">
        <f>633880.32/1000</f>
        <v>633.88031999999998</v>
      </c>
      <c r="J17" s="28"/>
      <c r="K17" s="254">
        <f t="shared" si="2"/>
        <v>899.9</v>
      </c>
      <c r="L17" s="42"/>
      <c r="M17" s="254">
        <f>'Подпрограмма 1'!H17</f>
        <v>899.9</v>
      </c>
    </row>
    <row r="18" spans="1:13" s="29" customFormat="1" ht="47.25" x14ac:dyDescent="0.25">
      <c r="A18" s="253"/>
      <c r="B18" s="253"/>
      <c r="C18" s="64"/>
      <c r="D18" s="64"/>
      <c r="E18" s="20" t="s">
        <v>457</v>
      </c>
      <c r="F18" s="20" t="s">
        <v>20</v>
      </c>
      <c r="G18" s="259"/>
      <c r="H18" s="41" t="s">
        <v>458</v>
      </c>
      <c r="I18" s="48">
        <f>266000/1000</f>
        <v>266</v>
      </c>
      <c r="J18" s="28"/>
      <c r="K18" s="255"/>
      <c r="L18" s="42"/>
      <c r="M18" s="255"/>
    </row>
    <row r="19" spans="1:13" s="29" customFormat="1" ht="63" x14ac:dyDescent="0.25">
      <c r="A19" s="35">
        <v>11</v>
      </c>
      <c r="B19" s="43" t="str">
        <f>'Подпрограмма 1'!B18</f>
        <v>Ремонт квартиры № 2 в жилом доме № 11 по ул. Ягодная в с. Несь МО "Канинский сельсовет" НАО</v>
      </c>
      <c r="C19" s="64"/>
      <c r="D19" s="64"/>
      <c r="E19" s="20" t="s">
        <v>459</v>
      </c>
      <c r="F19" s="20" t="s">
        <v>460</v>
      </c>
      <c r="G19" s="20" t="s">
        <v>234</v>
      </c>
      <c r="H19" s="41" t="s">
        <v>458</v>
      </c>
      <c r="I19" s="48">
        <v>154.30000000000001</v>
      </c>
      <c r="J19" s="28"/>
      <c r="K19" s="30">
        <f t="shared" si="2"/>
        <v>154.30000000000001</v>
      </c>
      <c r="L19" s="42"/>
      <c r="M19" s="30">
        <f>'Подпрограмма 1'!H18</f>
        <v>154.30000000000001</v>
      </c>
    </row>
    <row r="20" spans="1:13" s="29" customFormat="1" ht="47.25" x14ac:dyDescent="0.25">
      <c r="A20" s="35">
        <v>12</v>
      </c>
      <c r="B20" s="43" t="str">
        <f>'Подпрограмма 1'!B19</f>
        <v>Капитальный ремонт жилого дома № 4 по ул. Ягодная в с. Несь МО "Канинский сельсовет" НАО</v>
      </c>
      <c r="C20" s="64"/>
      <c r="D20" s="64"/>
      <c r="E20" s="20" t="s">
        <v>349</v>
      </c>
      <c r="F20" s="20" t="s">
        <v>344</v>
      </c>
      <c r="G20" s="20" t="s">
        <v>234</v>
      </c>
      <c r="H20" s="41" t="s">
        <v>345</v>
      </c>
      <c r="I20" s="48">
        <f>1402951.86/1000</f>
        <v>1402.9518600000001</v>
      </c>
      <c r="J20" s="28"/>
      <c r="K20" s="30">
        <f t="shared" si="2"/>
        <v>1862.1</v>
      </c>
      <c r="L20" s="42"/>
      <c r="M20" s="30">
        <f>'Подпрограмма 1'!H19</f>
        <v>1862.1</v>
      </c>
    </row>
    <row r="21" spans="1:13" s="29" customFormat="1" ht="94.5" customHeight="1" x14ac:dyDescent="0.25">
      <c r="A21" s="258">
        <v>13</v>
      </c>
      <c r="B21" s="251" t="str">
        <f>'Подпрограмма 1'!B20</f>
        <v>Капитальный ремонт инженерной системы теплоснабжения жилого дома № 33, квартал Явтысого п. Нельмин-Нос МО "Малоземельский сельсовет" НАО</v>
      </c>
      <c r="C21" s="64"/>
      <c r="D21" s="64"/>
      <c r="E21" s="35" t="s">
        <v>405</v>
      </c>
      <c r="F21" s="35" t="s">
        <v>385</v>
      </c>
      <c r="G21" s="251" t="s">
        <v>234</v>
      </c>
      <c r="H21" s="16" t="s">
        <v>402</v>
      </c>
      <c r="I21" s="10">
        <f>549.275</f>
        <v>549.27499999999998</v>
      </c>
      <c r="J21" s="28"/>
      <c r="K21" s="30">
        <f t="shared" si="2"/>
        <v>1400</v>
      </c>
      <c r="L21" s="42"/>
      <c r="M21" s="254">
        <f>'Подпрограмма 1'!H20</f>
        <v>1400</v>
      </c>
    </row>
    <row r="22" spans="1:13" s="29" customFormat="1" ht="31.5" x14ac:dyDescent="0.25">
      <c r="A22" s="267"/>
      <c r="B22" s="252"/>
      <c r="C22" s="64"/>
      <c r="D22" s="64"/>
      <c r="E22" s="35" t="s">
        <v>406</v>
      </c>
      <c r="F22" s="35" t="s">
        <v>386</v>
      </c>
      <c r="G22" s="252"/>
      <c r="H22" s="16" t="s">
        <v>402</v>
      </c>
      <c r="I22" s="10">
        <v>574.29600000000005</v>
      </c>
      <c r="J22" s="28"/>
      <c r="K22" s="30"/>
      <c r="L22" s="42"/>
      <c r="M22" s="268"/>
    </row>
    <row r="23" spans="1:13" s="29" customFormat="1" ht="31.5" x14ac:dyDescent="0.25">
      <c r="A23" s="259"/>
      <c r="B23" s="253"/>
      <c r="C23" s="64"/>
      <c r="D23" s="64"/>
      <c r="E23" s="35" t="s">
        <v>407</v>
      </c>
      <c r="F23" s="35" t="s">
        <v>387</v>
      </c>
      <c r="G23" s="253"/>
      <c r="H23" s="16" t="s">
        <v>402</v>
      </c>
      <c r="I23" s="10">
        <v>276.42899999999997</v>
      </c>
      <c r="J23" s="28"/>
      <c r="K23" s="30"/>
      <c r="L23" s="42"/>
      <c r="M23" s="255"/>
    </row>
    <row r="24" spans="1:13" s="12" customFormat="1" ht="62.25" customHeight="1" x14ac:dyDescent="0.25">
      <c r="A24" s="176">
        <v>14</v>
      </c>
      <c r="B24" s="185" t="str">
        <f>'Подпрограмма 1'!B21</f>
        <v>Капитальный ремонт жилого дома № 9 по ул. Победы п. Нельмин-Нос  МО "Малоземельский сельсовет" НАО</v>
      </c>
      <c r="C24" s="184"/>
      <c r="D24" s="184"/>
      <c r="E24" s="35"/>
      <c r="F24" s="35"/>
      <c r="G24" s="176" t="s">
        <v>234</v>
      </c>
      <c r="H24" s="16"/>
      <c r="I24" s="10"/>
      <c r="J24" s="44"/>
      <c r="K24" s="46">
        <f t="shared" si="2"/>
        <v>0</v>
      </c>
      <c r="L24" s="179"/>
      <c r="M24" s="46">
        <f>'Подпрограмма 1'!H21</f>
        <v>0</v>
      </c>
    </row>
    <row r="25" spans="1:13" s="12" customFormat="1" ht="62.25" customHeight="1" x14ac:dyDescent="0.25">
      <c r="A25" s="187">
        <v>15</v>
      </c>
      <c r="B25" s="185" t="str">
        <f>'Подпрограмма 1'!B22</f>
        <v>Ремонт цокольного перекрытия в жилом доме № 165 по ул. Новая в п. Индига МО "Тиманский сельсовет" НАО</v>
      </c>
      <c r="C25" s="184"/>
      <c r="D25" s="184"/>
      <c r="E25" s="35" t="s">
        <v>461</v>
      </c>
      <c r="F25" s="35" t="s">
        <v>462</v>
      </c>
      <c r="G25" s="187" t="s">
        <v>234</v>
      </c>
      <c r="H25" s="16" t="s">
        <v>458</v>
      </c>
      <c r="I25" s="10">
        <v>750</v>
      </c>
      <c r="J25" s="44"/>
      <c r="K25" s="46">
        <f t="shared" ref="K25" si="5">M25</f>
        <v>750</v>
      </c>
      <c r="L25" s="179"/>
      <c r="M25" s="46">
        <f>'Подпрограмма 1'!H22</f>
        <v>750</v>
      </c>
    </row>
    <row r="26" spans="1:13" s="12" customFormat="1" ht="62.25" customHeight="1" x14ac:dyDescent="0.25">
      <c r="A26" s="187">
        <v>16</v>
      </c>
      <c r="B26" s="185" t="str">
        <f>'Подпрограмма 1'!B23</f>
        <v>Ремонт цокольного перекрытия в жилом доме № 166 по ул. Новая в п. Индига МО "Тиманский сельсовет" НАО</v>
      </c>
      <c r="C26" s="184"/>
      <c r="D26" s="184"/>
      <c r="E26" s="35" t="s">
        <v>463</v>
      </c>
      <c r="F26" s="35" t="s">
        <v>462</v>
      </c>
      <c r="G26" s="187" t="s">
        <v>234</v>
      </c>
      <c r="H26" s="16" t="s">
        <v>362</v>
      </c>
      <c r="I26" s="10">
        <v>750</v>
      </c>
      <c r="J26" s="44"/>
      <c r="K26" s="46">
        <f t="shared" ref="K26" si="6">M26</f>
        <v>750</v>
      </c>
      <c r="L26" s="179"/>
      <c r="M26" s="46">
        <f>'Подпрограмма 1'!H23</f>
        <v>750</v>
      </c>
    </row>
    <row r="27" spans="1:13" s="12" customFormat="1" ht="62.25" customHeight="1" x14ac:dyDescent="0.25">
      <c r="A27" s="187">
        <v>17</v>
      </c>
      <c r="B27" s="185" t="str">
        <f>'Подпрограмма 1'!B24</f>
        <v>Капитальный ремонт крыши жилого дома № 17 по ул. Набережная в д. Андег МО "Андегский сельсовет" НАО</v>
      </c>
      <c r="C27" s="184"/>
      <c r="D27" s="184"/>
      <c r="E27" s="35" t="s">
        <v>464</v>
      </c>
      <c r="F27" s="35" t="s">
        <v>252</v>
      </c>
      <c r="G27" s="187" t="s">
        <v>234</v>
      </c>
      <c r="H27" s="16" t="s">
        <v>345</v>
      </c>
      <c r="I27" s="10">
        <f>973848.72/1000</f>
        <v>973.84871999999996</v>
      </c>
      <c r="J27" s="44"/>
      <c r="K27" s="46">
        <f t="shared" ref="K27" si="7">M27</f>
        <v>973.8</v>
      </c>
      <c r="L27" s="179"/>
      <c r="M27" s="46">
        <f>'Подпрограмма 1'!H24</f>
        <v>973.8</v>
      </c>
    </row>
    <row r="28" spans="1:13" s="12" customFormat="1" ht="62.25" customHeight="1" x14ac:dyDescent="0.25">
      <c r="A28" s="187">
        <v>18</v>
      </c>
      <c r="B28" s="185" t="str">
        <f>'Подпрограмма 1'!B25</f>
        <v>Ремонт системы отопления муниципальных квартир № 1, № 3, № 5, № 7, № 8, № 10, № 11 жилого дома № 2 по ул. Совхозная в с. Тельвиска МО «Тельвисочный сельсовет» НАО</v>
      </c>
      <c r="C28" s="184"/>
      <c r="D28" s="184"/>
      <c r="E28" s="35" t="s">
        <v>465</v>
      </c>
      <c r="F28" s="35" t="s">
        <v>466</v>
      </c>
      <c r="G28" s="187" t="s">
        <v>234</v>
      </c>
      <c r="H28" s="16" t="s">
        <v>351</v>
      </c>
      <c r="I28" s="10">
        <v>450</v>
      </c>
      <c r="J28" s="44"/>
      <c r="K28" s="46">
        <f t="shared" ref="K28" si="8">M28</f>
        <v>450</v>
      </c>
      <c r="L28" s="179"/>
      <c r="M28" s="46">
        <f>'Подпрограмма 1'!H25</f>
        <v>450</v>
      </c>
    </row>
    <row r="29" spans="1:13" s="12" customFormat="1" ht="62.25" customHeight="1" x14ac:dyDescent="0.25">
      <c r="A29" s="187">
        <v>19</v>
      </c>
      <c r="B29" s="185" t="str">
        <f>'Подпрограмма 1'!B26</f>
        <v>Ремонт квартиры № 1 в жилом доме № 14 по ул. Лесная в д. Андег МО «Андегский сельсовет» НАО</v>
      </c>
      <c r="C29" s="184"/>
      <c r="D29" s="184"/>
      <c r="E29" s="35" t="s">
        <v>467</v>
      </c>
      <c r="F29" s="35" t="s">
        <v>233</v>
      </c>
      <c r="G29" s="187" t="s">
        <v>234</v>
      </c>
      <c r="H29" s="16" t="s">
        <v>351</v>
      </c>
      <c r="I29" s="10">
        <v>580</v>
      </c>
      <c r="J29" s="44"/>
      <c r="K29" s="46">
        <f t="shared" ref="K29" si="9">M29</f>
        <v>580</v>
      </c>
      <c r="L29" s="179"/>
      <c r="M29" s="46">
        <f>'Подпрограмма 1'!H26</f>
        <v>580</v>
      </c>
    </row>
    <row r="30" spans="1:13" s="12" customFormat="1" ht="62.25" customHeight="1" x14ac:dyDescent="0.25">
      <c r="A30" s="187">
        <v>20</v>
      </c>
      <c r="B30" s="185" t="str">
        <f>'Подпрограмма 1'!B27</f>
        <v>Капитальный ремонт жилого дома № 30Б по ул. Пустозерская в с. Тельвиска МО «Тельвисочный сельсовет» НАО</v>
      </c>
      <c r="C30" s="184"/>
      <c r="D30" s="184"/>
      <c r="E30" s="35" t="s">
        <v>468</v>
      </c>
      <c r="F30" s="35" t="s">
        <v>469</v>
      </c>
      <c r="G30" s="187" t="s">
        <v>234</v>
      </c>
      <c r="H30" s="16" t="s">
        <v>470</v>
      </c>
      <c r="I30" s="10">
        <f>1727744.64/1000</f>
        <v>1727.7446399999999</v>
      </c>
      <c r="J30" s="44"/>
      <c r="K30" s="46">
        <f t="shared" ref="K30" si="10">M30</f>
        <v>0</v>
      </c>
      <c r="L30" s="179"/>
      <c r="M30" s="46">
        <f>'Подпрограмма 1'!H27</f>
        <v>0</v>
      </c>
    </row>
    <row r="31" spans="1:13" s="12" customFormat="1" ht="62.25" customHeight="1" x14ac:dyDescent="0.25">
      <c r="A31" s="187">
        <v>21</v>
      </c>
      <c r="B31" s="185" t="str">
        <f>'Подпрограмма 1'!B28</f>
        <v>Ремонт узлов прохода вентиляционных труб через кровлю в жилом доме № 87А в с. Великовисочное МО «Великовисочный сельсовет» НАО</v>
      </c>
      <c r="C31" s="184"/>
      <c r="D31" s="184"/>
      <c r="E31" s="35" t="s">
        <v>471</v>
      </c>
      <c r="F31" s="35" t="s">
        <v>472</v>
      </c>
      <c r="G31" s="187" t="s">
        <v>234</v>
      </c>
      <c r="H31" s="16" t="s">
        <v>362</v>
      </c>
      <c r="I31" s="10">
        <f>90728/1000</f>
        <v>90.727999999999994</v>
      </c>
      <c r="J31" s="44"/>
      <c r="K31" s="46">
        <f t="shared" ref="K31" si="11">M31</f>
        <v>90.7</v>
      </c>
      <c r="L31" s="179"/>
      <c r="M31" s="46">
        <f>'Подпрограмма 1'!H28</f>
        <v>90.7</v>
      </c>
    </row>
    <row r="32" spans="1:13" s="12" customFormat="1" ht="62.25" customHeight="1" x14ac:dyDescent="0.25">
      <c r="A32" s="187">
        <v>22</v>
      </c>
      <c r="B32" s="185" t="str">
        <f>'Подпрограмма 1'!B29</f>
        <v>Капитальный ремонт жилого дома № 31А по ул. Набережная в п. Бугрино МО «Колгуевский сельсовет» НАО</v>
      </c>
      <c r="C32" s="184"/>
      <c r="D32" s="184"/>
      <c r="E32" s="35"/>
      <c r="F32" s="35"/>
      <c r="G32" s="187" t="s">
        <v>234</v>
      </c>
      <c r="H32" s="16"/>
      <c r="I32" s="10"/>
      <c r="J32" s="44"/>
      <c r="K32" s="46">
        <f t="shared" ref="K32" si="12">M32</f>
        <v>0</v>
      </c>
      <c r="L32" s="179"/>
      <c r="M32" s="46">
        <f>'Подпрограмма 1'!H29</f>
        <v>0</v>
      </c>
    </row>
    <row r="33" spans="1:13" s="12" customFormat="1" ht="62.25" customHeight="1" x14ac:dyDescent="0.25">
      <c r="A33" s="251">
        <v>23</v>
      </c>
      <c r="B33" s="251" t="str">
        <f>'Подпрограмма 1'!B30</f>
        <v>Ремонт многоквартирного жилого дома № 4 по ул. Озерная в д. Андег МО "Андегский сельсовет" НАО</v>
      </c>
      <c r="C33" s="184"/>
      <c r="D33" s="184"/>
      <c r="E33" s="35" t="s">
        <v>490</v>
      </c>
      <c r="F33" s="35" t="s">
        <v>473</v>
      </c>
      <c r="G33" s="251" t="s">
        <v>234</v>
      </c>
      <c r="H33" s="16" t="s">
        <v>489</v>
      </c>
      <c r="I33" s="10">
        <f>262734/1000</f>
        <v>262.73399999999998</v>
      </c>
      <c r="J33" s="44"/>
      <c r="K33" s="248">
        <f t="shared" ref="K33" si="13">M33</f>
        <v>541.79999999999995</v>
      </c>
      <c r="L33" s="179"/>
      <c r="M33" s="248">
        <f>'Подпрограмма 1'!H30</f>
        <v>541.79999999999995</v>
      </c>
    </row>
    <row r="34" spans="1:13" s="12" customFormat="1" ht="62.25" customHeight="1" x14ac:dyDescent="0.25">
      <c r="A34" s="252"/>
      <c r="B34" s="252"/>
      <c r="C34" s="184"/>
      <c r="D34" s="184"/>
      <c r="E34" s="35" t="s">
        <v>492</v>
      </c>
      <c r="F34" s="35" t="s">
        <v>473</v>
      </c>
      <c r="G34" s="252"/>
      <c r="H34" s="16" t="s">
        <v>489</v>
      </c>
      <c r="I34" s="10">
        <f>(25548.8+94276)/1000</f>
        <v>119.8248</v>
      </c>
      <c r="J34" s="44"/>
      <c r="K34" s="249"/>
      <c r="L34" s="179"/>
      <c r="M34" s="249"/>
    </row>
    <row r="35" spans="1:13" s="12" customFormat="1" ht="62.25" customHeight="1" x14ac:dyDescent="0.25">
      <c r="A35" s="252"/>
      <c r="B35" s="252"/>
      <c r="C35" s="184"/>
      <c r="D35" s="184"/>
      <c r="E35" s="35" t="s">
        <v>492</v>
      </c>
      <c r="F35" s="35" t="s">
        <v>474</v>
      </c>
      <c r="G35" s="252"/>
      <c r="H35" s="16" t="s">
        <v>489</v>
      </c>
      <c r="I35" s="10">
        <f>(26720.6+98600)/1000</f>
        <v>125.3206</v>
      </c>
      <c r="J35" s="44"/>
      <c r="K35" s="249"/>
      <c r="L35" s="179"/>
      <c r="M35" s="249"/>
    </row>
    <row r="36" spans="1:13" s="12" customFormat="1" ht="62.25" customHeight="1" x14ac:dyDescent="0.25">
      <c r="A36" s="253"/>
      <c r="B36" s="253"/>
      <c r="C36" s="184"/>
      <c r="D36" s="184"/>
      <c r="E36" s="35" t="s">
        <v>492</v>
      </c>
      <c r="F36" s="35" t="s">
        <v>475</v>
      </c>
      <c r="G36" s="253"/>
      <c r="H36" s="16" t="s">
        <v>489</v>
      </c>
      <c r="I36" s="10">
        <f>(24034.39+88614)/1000</f>
        <v>112.64839000000001</v>
      </c>
      <c r="J36" s="44"/>
      <c r="K36" s="250"/>
      <c r="L36" s="179"/>
      <c r="M36" s="250"/>
    </row>
    <row r="37" spans="1:13" s="29" customFormat="1" ht="31.5" x14ac:dyDescent="0.25">
      <c r="A37" s="35">
        <v>24</v>
      </c>
      <c r="B37" s="43" t="str">
        <f>'Подпрограмма 1'!B33</f>
        <v>Снос дома № 3 по ул. Новая в с. Нижняя Пёша</v>
      </c>
      <c r="C37" s="64"/>
      <c r="D37" s="64"/>
      <c r="E37" s="20" t="s">
        <v>279</v>
      </c>
      <c r="F37" s="20" t="s">
        <v>278</v>
      </c>
      <c r="G37" s="20" t="s">
        <v>234</v>
      </c>
      <c r="H37" s="41" t="s">
        <v>280</v>
      </c>
      <c r="I37" s="48">
        <v>224.2</v>
      </c>
      <c r="J37" s="28"/>
      <c r="K37" s="30">
        <f t="shared" si="2"/>
        <v>224.2</v>
      </c>
      <c r="L37" s="42"/>
      <c r="M37" s="30">
        <f>'Подпрограмма 1'!H33</f>
        <v>224.2</v>
      </c>
    </row>
    <row r="38" spans="1:13" s="29" customFormat="1" ht="47.25" x14ac:dyDescent="0.25">
      <c r="A38" s="20">
        <v>25</v>
      </c>
      <c r="B38" s="43" t="str">
        <f>'Подпрограмма 1'!B34</f>
        <v>Снос жилого дома № 32 по ул. Центральная в с. Коткино МО "Коткинский сельсовет" НАО</v>
      </c>
      <c r="C38" s="64"/>
      <c r="D38" s="64"/>
      <c r="E38" s="35" t="s">
        <v>381</v>
      </c>
      <c r="F38" s="35" t="s">
        <v>380</v>
      </c>
      <c r="G38" s="20" t="s">
        <v>234</v>
      </c>
      <c r="H38" s="16" t="s">
        <v>374</v>
      </c>
      <c r="I38" s="10">
        <v>160</v>
      </c>
      <c r="J38" s="28"/>
      <c r="K38" s="30">
        <f t="shared" si="2"/>
        <v>160</v>
      </c>
      <c r="L38" s="42"/>
      <c r="M38" s="30">
        <f>'Подпрограмма 1'!H34</f>
        <v>160</v>
      </c>
    </row>
    <row r="39" spans="1:13" s="29" customFormat="1" ht="47.25" x14ac:dyDescent="0.25">
      <c r="A39" s="187">
        <v>26</v>
      </c>
      <c r="B39" s="43" t="str">
        <f>'Подпрограмма 1'!B35</f>
        <v>Снос дома № 1 по ул. Школьная в с. Шойна МО «Шоинский сельсовет» НАО</v>
      </c>
      <c r="C39" s="64"/>
      <c r="D39" s="64"/>
      <c r="E39" s="35" t="s">
        <v>476</v>
      </c>
      <c r="F39" s="35" t="s">
        <v>477</v>
      </c>
      <c r="G39" s="20" t="s">
        <v>234</v>
      </c>
      <c r="H39" s="16" t="s">
        <v>495</v>
      </c>
      <c r="I39" s="10">
        <v>92.9</v>
      </c>
      <c r="J39" s="28"/>
      <c r="K39" s="30">
        <f t="shared" ref="K39" si="14">M39</f>
        <v>92.9</v>
      </c>
      <c r="L39" s="42"/>
      <c r="M39" s="30">
        <f>'Подпрограмма 1'!H35</f>
        <v>92.9</v>
      </c>
    </row>
    <row r="40" spans="1:13" s="29" customFormat="1" ht="47.25" x14ac:dyDescent="0.25">
      <c r="A40" s="35">
        <v>27</v>
      </c>
      <c r="B40" s="43" t="str">
        <f>'Подпрограмма 1'!B36</f>
        <v>Снос дома № 13 по ул. Колхозная в с. Коткино МО «Коткинский сельсовет» НАО</v>
      </c>
      <c r="C40" s="64"/>
      <c r="D40" s="64"/>
      <c r="E40" s="35" t="s">
        <v>478</v>
      </c>
      <c r="F40" s="35" t="s">
        <v>479</v>
      </c>
      <c r="G40" s="20" t="s">
        <v>234</v>
      </c>
      <c r="H40" s="16" t="s">
        <v>351</v>
      </c>
      <c r="I40" s="10">
        <v>509.9</v>
      </c>
      <c r="J40" s="28"/>
      <c r="K40" s="30">
        <f t="shared" ref="K40" si="15">M40</f>
        <v>509.9</v>
      </c>
      <c r="L40" s="42"/>
      <c r="M40" s="30">
        <f>'Подпрограмма 1'!H36</f>
        <v>509.9</v>
      </c>
    </row>
    <row r="41" spans="1:13" s="29" customFormat="1" ht="63" x14ac:dyDescent="0.25">
      <c r="A41" s="20">
        <v>28</v>
      </c>
      <c r="B41" s="43" t="str">
        <f>'Подпрограмма 1'!B37</f>
        <v>Снос ветхого жилого дома № 92 по ул. Центральная в п. Индига (софинансирование в размере 3% стоимости мероприятия)</v>
      </c>
      <c r="C41" s="64"/>
      <c r="D41" s="64"/>
      <c r="E41" s="35" t="s">
        <v>480</v>
      </c>
      <c r="F41" s="35" t="s">
        <v>481</v>
      </c>
      <c r="G41" s="20" t="s">
        <v>234</v>
      </c>
      <c r="H41" s="16" t="s">
        <v>351</v>
      </c>
      <c r="I41" s="10">
        <v>435</v>
      </c>
      <c r="J41" s="28"/>
      <c r="K41" s="30">
        <f t="shared" ref="K41" si="16">M41</f>
        <v>13.1</v>
      </c>
      <c r="L41" s="42"/>
      <c r="M41" s="30">
        <f>'Подпрограмма 1'!H37</f>
        <v>13.1</v>
      </c>
    </row>
    <row r="42" spans="1:13" s="29" customFormat="1" ht="63" x14ac:dyDescent="0.25">
      <c r="A42" s="187">
        <v>29</v>
      </c>
      <c r="B42" s="43" t="str">
        <f>'Подпрограмма 1'!B38</f>
        <v>Разработка проектов организации работ по сносу домов в МО «Тельвисочный сельсовет» НАО</v>
      </c>
      <c r="C42" s="64"/>
      <c r="D42" s="64"/>
      <c r="E42" s="35" t="s">
        <v>482</v>
      </c>
      <c r="F42" s="35" t="s">
        <v>483</v>
      </c>
      <c r="G42" s="20" t="s">
        <v>234</v>
      </c>
      <c r="H42" s="16" t="s">
        <v>493</v>
      </c>
      <c r="I42" s="10">
        <v>84</v>
      </c>
      <c r="J42" s="28"/>
      <c r="K42" s="30">
        <f t="shared" ref="K42" si="17">M42</f>
        <v>84</v>
      </c>
      <c r="L42" s="42"/>
      <c r="M42" s="30">
        <f>'Подпрограмма 1'!H38</f>
        <v>84</v>
      </c>
    </row>
    <row r="43" spans="1:13" s="29" customFormat="1" ht="47.25" x14ac:dyDescent="0.25">
      <c r="A43" s="35">
        <v>30</v>
      </c>
      <c r="B43" s="43" t="str">
        <f>'Подпрограмма 1'!B39</f>
        <v>Разработка проекта организации работ по сносу дома № 92 по ул. Центральная в п. Индига</v>
      </c>
      <c r="C43" s="64"/>
      <c r="D43" s="64"/>
      <c r="E43" s="35" t="s">
        <v>484</v>
      </c>
      <c r="F43" s="35" t="s">
        <v>485</v>
      </c>
      <c r="G43" s="20" t="s">
        <v>234</v>
      </c>
      <c r="H43" s="16" t="s">
        <v>351</v>
      </c>
      <c r="I43" s="10">
        <v>18.5</v>
      </c>
      <c r="J43" s="28"/>
      <c r="K43" s="30">
        <f t="shared" ref="K43" si="18">M43</f>
        <v>18.5</v>
      </c>
      <c r="L43" s="42"/>
      <c r="M43" s="30">
        <f>'Подпрограмма 1'!H39</f>
        <v>18.5</v>
      </c>
    </row>
    <row r="44" spans="1:13" s="29" customFormat="1" ht="47.25" customHeight="1" x14ac:dyDescent="0.25">
      <c r="A44" s="20">
        <v>31</v>
      </c>
      <c r="B44" s="163" t="str">
        <f>'Подпрограмма 1'!B41</f>
        <v>Обследование технического состояния фундамента жилого дома № 5А по ул. Полярная с. Тельвиска МО «Тельвисочный сельсовет» НАО</v>
      </c>
      <c r="C44" s="164"/>
      <c r="D44" s="164"/>
      <c r="E44" s="21" t="s">
        <v>486</v>
      </c>
      <c r="F44" s="21" t="s">
        <v>350</v>
      </c>
      <c r="G44" s="159" t="s">
        <v>234</v>
      </c>
      <c r="H44" s="165" t="s">
        <v>351</v>
      </c>
      <c r="I44" s="166">
        <f>183915.87/1000</f>
        <v>183.91586999999998</v>
      </c>
      <c r="J44" s="167"/>
      <c r="K44" s="30">
        <f t="shared" si="2"/>
        <v>183.9</v>
      </c>
      <c r="L44" s="42"/>
      <c r="M44" s="30">
        <f>'Подпрограмма 1'!H41</f>
        <v>183.9</v>
      </c>
    </row>
    <row r="45" spans="1:13" s="29" customFormat="1" ht="94.5" customHeight="1" x14ac:dyDescent="0.25">
      <c r="A45" s="187">
        <v>32</v>
      </c>
      <c r="B45" s="43" t="str">
        <f>'Подпрограмма 1'!B43</f>
        <v xml:space="preserve">Разработка проектной документации на установку общедомовых приборов учёта тепловой энергии в многоквартирных домах в с. Великовисочное (МКД № 20, 31, 32, 82, 87, 87А) </v>
      </c>
      <c r="C45" s="28"/>
      <c r="D45" s="28"/>
      <c r="E45" s="98" t="s">
        <v>382</v>
      </c>
      <c r="F45" s="98" t="s">
        <v>383</v>
      </c>
      <c r="G45" s="20" t="s">
        <v>234</v>
      </c>
      <c r="H45" s="16" t="s">
        <v>384</v>
      </c>
      <c r="I45" s="10">
        <v>72</v>
      </c>
      <c r="J45" s="28"/>
      <c r="K45" s="30">
        <f>M45</f>
        <v>72</v>
      </c>
      <c r="L45" s="42"/>
      <c r="M45" s="30">
        <f>'Подпрограмма 1'!H43</f>
        <v>72</v>
      </c>
    </row>
    <row r="46" spans="1:13" s="12" customFormat="1" ht="94.5" customHeight="1" x14ac:dyDescent="0.25">
      <c r="A46" s="35">
        <v>33</v>
      </c>
      <c r="B46" s="43" t="str">
        <f>'Подпрограмма 1'!B44</f>
        <v>Выполнение работ по установке общедомовых приборов учёта тепловой энергии в многоквартирных домах в с. Великовисочное (МКД № 32, 87А)</v>
      </c>
      <c r="C46" s="44"/>
      <c r="D46" s="44"/>
      <c r="E46" s="98" t="s">
        <v>397</v>
      </c>
      <c r="F46" s="98" t="s">
        <v>20</v>
      </c>
      <c r="G46" s="35" t="s">
        <v>234</v>
      </c>
      <c r="H46" s="16" t="s">
        <v>362</v>
      </c>
      <c r="I46" s="10">
        <f>(175107+237137)/1000</f>
        <v>412.24400000000003</v>
      </c>
      <c r="J46" s="44"/>
      <c r="K46" s="46">
        <f t="shared" si="2"/>
        <v>412.2</v>
      </c>
      <c r="L46" s="179"/>
      <c r="M46" s="46">
        <f>'Подпрограмма 1'!H44</f>
        <v>412.2</v>
      </c>
    </row>
    <row r="47" spans="1:13" s="12" customFormat="1" ht="94.5" customHeight="1" x14ac:dyDescent="0.25">
      <c r="A47" s="20">
        <v>34</v>
      </c>
      <c r="B47" s="43" t="str">
        <f>'Подпрограмма 1'!B45</f>
        <v>Выполнение работ на внутренней системе отопления жилого дома № 67 по ул. Центральная с. Коткино и установка приборов учёта тепловой энергии</v>
      </c>
      <c r="C47" s="44"/>
      <c r="D47" s="44"/>
      <c r="E47" s="98" t="s">
        <v>444</v>
      </c>
      <c r="F47" s="98" t="s">
        <v>20</v>
      </c>
      <c r="G47" s="35" t="s">
        <v>234</v>
      </c>
      <c r="H47" s="16" t="s">
        <v>362</v>
      </c>
      <c r="I47" s="10">
        <f>(175107+237137)/1000</f>
        <v>412.24400000000003</v>
      </c>
      <c r="J47" s="44"/>
      <c r="K47" s="46">
        <f t="shared" ref="K47" si="19">M47</f>
        <v>74.599999999999994</v>
      </c>
      <c r="L47" s="179"/>
      <c r="M47" s="46">
        <f>'Подпрограмма 1'!H45</f>
        <v>74.599999999999994</v>
      </c>
    </row>
    <row r="48" spans="1:13" s="29" customFormat="1" ht="60" customHeight="1" x14ac:dyDescent="0.25">
      <c r="A48" s="187">
        <v>35</v>
      </c>
      <c r="B48" s="43" t="str">
        <f>'Подпрограмма 1'!B47</f>
        <v>Подготовка земельного участка под строительство 4-х квартирного жилого дома в п. Усть-Кара</v>
      </c>
      <c r="C48" s="28"/>
      <c r="D48" s="28"/>
      <c r="E48" s="168"/>
      <c r="F48" s="168"/>
      <c r="G48" s="20" t="s">
        <v>234</v>
      </c>
      <c r="H48" s="16"/>
      <c r="I48" s="10"/>
      <c r="J48" s="28"/>
      <c r="K48" s="30">
        <f t="shared" si="2"/>
        <v>0</v>
      </c>
      <c r="L48" s="42"/>
      <c r="M48" s="30">
        <f>'Подпрограмма 1'!J47</f>
        <v>0</v>
      </c>
    </row>
    <row r="49" spans="1:13" s="29" customFormat="1" ht="62.25" customHeight="1" x14ac:dyDescent="0.25">
      <c r="A49" s="35">
        <v>36</v>
      </c>
      <c r="B49" s="43" t="str">
        <f>'Подпрограмма 1'!B48</f>
        <v>Подготовка земельных участков под строительство жилых домов в с. Оксино</v>
      </c>
      <c r="C49" s="28"/>
      <c r="D49" s="28"/>
      <c r="E49" s="168" t="s">
        <v>487</v>
      </c>
      <c r="F49" s="21" t="s">
        <v>488</v>
      </c>
      <c r="G49" s="20" t="s">
        <v>234</v>
      </c>
      <c r="H49" s="16" t="s">
        <v>362</v>
      </c>
      <c r="I49" s="10">
        <f>1553983.5/1000</f>
        <v>1553.9835</v>
      </c>
      <c r="J49" s="28"/>
      <c r="K49" s="30">
        <f t="shared" ref="K49" si="20">M49</f>
        <v>1554</v>
      </c>
      <c r="L49" s="42"/>
      <c r="M49" s="30">
        <f>'Подпрограмма 1'!J48</f>
        <v>1554</v>
      </c>
    </row>
    <row r="50" spans="1:13" ht="15" customHeight="1" x14ac:dyDescent="0.25">
      <c r="A50" s="260" t="s">
        <v>74</v>
      </c>
      <c r="B50" s="261"/>
      <c r="C50" s="261"/>
      <c r="D50" s="261"/>
      <c r="E50" s="261"/>
      <c r="F50" s="261"/>
      <c r="G50" s="261"/>
      <c r="H50" s="261"/>
      <c r="I50" s="262"/>
      <c r="J50" s="15">
        <f>J12</f>
        <v>0</v>
      </c>
      <c r="K50" s="15">
        <f>SUM(K7:K49)</f>
        <v>31186.022000000004</v>
      </c>
      <c r="L50" s="15">
        <f t="shared" ref="L50" si="21">SUM(L7:L49)</f>
        <v>0</v>
      </c>
      <c r="M50" s="15">
        <f>SUM(M7:M49)</f>
        <v>31186.022000000004</v>
      </c>
    </row>
  </sheetData>
  <mergeCells count="40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50:I50"/>
    <mergeCell ref="J3:J5"/>
    <mergeCell ref="K3:M3"/>
    <mergeCell ref="C4:C5"/>
    <mergeCell ref="D4:D5"/>
    <mergeCell ref="K4:K5"/>
    <mergeCell ref="L4:L5"/>
    <mergeCell ref="M4:M5"/>
    <mergeCell ref="B21:B23"/>
    <mergeCell ref="A21:A23"/>
    <mergeCell ref="G21:G23"/>
    <mergeCell ref="M21:M23"/>
    <mergeCell ref="A9:A10"/>
    <mergeCell ref="B9:B10"/>
    <mergeCell ref="G9:G10"/>
    <mergeCell ref="I9:I10"/>
    <mergeCell ref="K9:K10"/>
    <mergeCell ref="M9:M10"/>
    <mergeCell ref="L9:L10"/>
    <mergeCell ref="J9:J10"/>
    <mergeCell ref="A17:A18"/>
    <mergeCell ref="B17:B18"/>
    <mergeCell ref="M17:M18"/>
    <mergeCell ref="K17:K18"/>
    <mergeCell ref="G17:G18"/>
    <mergeCell ref="M33:M36"/>
    <mergeCell ref="K33:K36"/>
    <mergeCell ref="B33:B36"/>
    <mergeCell ref="A33:A36"/>
    <mergeCell ref="G33:G36"/>
  </mergeCells>
  <pageMargins left="0.15748031496062992" right="0.15748031496062992" top="0.23622047244094491" bottom="0.31496062992125984" header="0.94488188976377963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6"/>
  <sheetViews>
    <sheetView view="pageBreakPreview" zoomScale="60" zoomScaleNormal="70" workbookViewId="0">
      <pane xSplit="4" ySplit="5" topLeftCell="E54" activePane="bottomRight" state="frozen"/>
      <selection pane="topRight"/>
      <selection pane="bottomLeft"/>
      <selection pane="bottomRight" activeCell="J71" sqref="J71"/>
    </sheetView>
  </sheetViews>
  <sheetFormatPr defaultRowHeight="15.75" x14ac:dyDescent="0.25"/>
  <cols>
    <col min="1" max="1" width="7.5703125" style="12" customWidth="1"/>
    <col min="2" max="2" width="41.85546875" style="12" customWidth="1"/>
    <col min="3" max="3" width="22.7109375" style="12" customWidth="1"/>
    <col min="4" max="4" width="23.5703125" style="12" customWidth="1"/>
    <col min="5" max="10" width="16.85546875" style="12" customWidth="1"/>
    <col min="11" max="11" width="14.85546875" style="83" customWidth="1"/>
    <col min="12" max="12" width="15.28515625" style="83" customWidth="1"/>
    <col min="13" max="13" width="16.42578125" style="83" customWidth="1"/>
    <col min="14" max="14" width="16" style="83" customWidth="1"/>
    <col min="15" max="15" width="15.140625" style="83" customWidth="1"/>
    <col min="16" max="16" width="14.85546875" style="83" customWidth="1"/>
    <col min="17" max="17" width="26" style="83" customWidth="1"/>
    <col min="18" max="18" width="26.140625" style="83" customWidth="1"/>
    <col min="19" max="16384" width="9.140625" style="12"/>
  </cols>
  <sheetData>
    <row r="1" spans="1:18" ht="32.25" customHeight="1" x14ac:dyDescent="0.25">
      <c r="A1" s="280" t="s">
        <v>85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</row>
    <row r="2" spans="1:18" ht="32.25" customHeight="1" x14ac:dyDescent="0.25">
      <c r="A2" s="281" t="s">
        <v>417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3"/>
    </row>
    <row r="3" spans="1:18" s="81" customFormat="1" ht="27" customHeight="1" x14ac:dyDescent="0.25">
      <c r="A3" s="284" t="s">
        <v>13</v>
      </c>
      <c r="B3" s="284" t="s">
        <v>11</v>
      </c>
      <c r="C3" s="284" t="s">
        <v>4</v>
      </c>
      <c r="D3" s="284" t="s">
        <v>12</v>
      </c>
      <c r="E3" s="286" t="s">
        <v>132</v>
      </c>
      <c r="F3" s="287"/>
      <c r="G3" s="288"/>
      <c r="H3" s="286" t="s">
        <v>5</v>
      </c>
      <c r="I3" s="287"/>
      <c r="J3" s="288"/>
      <c r="K3" s="286" t="s">
        <v>6</v>
      </c>
      <c r="L3" s="287"/>
      <c r="M3" s="288"/>
      <c r="N3" s="284" t="s">
        <v>105</v>
      </c>
      <c r="O3" s="284" t="s">
        <v>106</v>
      </c>
    </row>
    <row r="4" spans="1:18" s="81" customFormat="1" ht="66.75" customHeight="1" x14ac:dyDescent="0.25">
      <c r="A4" s="285"/>
      <c r="B4" s="285"/>
      <c r="C4" s="285"/>
      <c r="D4" s="285"/>
      <c r="E4" s="207" t="s">
        <v>0</v>
      </c>
      <c r="F4" s="207" t="s">
        <v>7</v>
      </c>
      <c r="G4" s="207" t="s">
        <v>8</v>
      </c>
      <c r="H4" s="207" t="s">
        <v>0</v>
      </c>
      <c r="I4" s="207" t="s">
        <v>7</v>
      </c>
      <c r="J4" s="207" t="s">
        <v>8</v>
      </c>
      <c r="K4" s="207" t="s">
        <v>0</v>
      </c>
      <c r="L4" s="207" t="s">
        <v>7</v>
      </c>
      <c r="M4" s="207" t="s">
        <v>8</v>
      </c>
      <c r="N4" s="285"/>
      <c r="O4" s="285"/>
    </row>
    <row r="5" spans="1:18" s="81" customFormat="1" x14ac:dyDescent="0.25">
      <c r="A5" s="207">
        <v>1</v>
      </c>
      <c r="B5" s="207">
        <v>2</v>
      </c>
      <c r="C5" s="207">
        <v>3</v>
      </c>
      <c r="D5" s="207">
        <v>4</v>
      </c>
      <c r="E5" s="207">
        <v>5</v>
      </c>
      <c r="F5" s="207">
        <v>6</v>
      </c>
      <c r="G5" s="207">
        <v>7</v>
      </c>
      <c r="H5" s="207">
        <v>8</v>
      </c>
      <c r="I5" s="207">
        <v>9</v>
      </c>
      <c r="J5" s="207">
        <v>10</v>
      </c>
      <c r="K5" s="207">
        <v>11</v>
      </c>
      <c r="L5" s="207">
        <v>12</v>
      </c>
      <c r="M5" s="207">
        <v>13</v>
      </c>
      <c r="N5" s="207">
        <v>14</v>
      </c>
      <c r="O5" s="207">
        <v>15</v>
      </c>
    </row>
    <row r="6" spans="1:18" s="81" customFormat="1" ht="16.5" customHeight="1" x14ac:dyDescent="0.25">
      <c r="A6" s="16"/>
      <c r="B6" s="277" t="s">
        <v>21</v>
      </c>
      <c r="C6" s="278"/>
      <c r="D6" s="279"/>
      <c r="E6" s="84">
        <f>SUM(E7:E19)</f>
        <v>2657.5</v>
      </c>
      <c r="F6" s="84">
        <f t="shared" ref="F6:M6" si="0">SUM(F7:F19)</f>
        <v>0</v>
      </c>
      <c r="G6" s="84">
        <f t="shared" si="0"/>
        <v>2657.5</v>
      </c>
      <c r="H6" s="84">
        <f>SUM(H7:H19)</f>
        <v>2211.9</v>
      </c>
      <c r="I6" s="84">
        <f t="shared" si="0"/>
        <v>0</v>
      </c>
      <c r="J6" s="84">
        <f t="shared" si="0"/>
        <v>2211.9</v>
      </c>
      <c r="K6" s="84">
        <f t="shared" si="0"/>
        <v>2211.9</v>
      </c>
      <c r="L6" s="84">
        <f t="shared" si="0"/>
        <v>0</v>
      </c>
      <c r="M6" s="84">
        <f t="shared" si="0"/>
        <v>2211.9</v>
      </c>
      <c r="N6" s="110">
        <f>H6/E6</f>
        <v>0.83232361241768582</v>
      </c>
      <c r="O6" s="110">
        <f>K6/G6</f>
        <v>0.83232361241768582</v>
      </c>
    </row>
    <row r="7" spans="1:18" s="81" customFormat="1" ht="31.5" x14ac:dyDescent="0.25">
      <c r="A7" s="16" t="s">
        <v>110</v>
      </c>
      <c r="B7" s="56" t="s">
        <v>22</v>
      </c>
      <c r="C7" s="38" t="s">
        <v>35</v>
      </c>
      <c r="D7" s="38" t="s">
        <v>17</v>
      </c>
      <c r="E7" s="111">
        <f>F7+G7</f>
        <v>48.7</v>
      </c>
      <c r="F7" s="65">
        <v>0</v>
      </c>
      <c r="G7" s="61">
        <v>48.7</v>
      </c>
      <c r="H7" s="100">
        <f>J7</f>
        <v>48.7</v>
      </c>
      <c r="I7" s="65">
        <v>0</v>
      </c>
      <c r="J7" s="100">
        <v>48.7</v>
      </c>
      <c r="K7" s="100">
        <f>M7</f>
        <v>48.7</v>
      </c>
      <c r="L7" s="65">
        <v>0</v>
      </c>
      <c r="M7" s="100">
        <f>J7</f>
        <v>48.7</v>
      </c>
      <c r="N7" s="116">
        <f t="shared" ref="N7:N19" si="1">H7/E7</f>
        <v>1</v>
      </c>
      <c r="O7" s="116">
        <f t="shared" ref="O7:O19" si="2">K7/G7</f>
        <v>1</v>
      </c>
    </row>
    <row r="8" spans="1:18" s="81" customFormat="1" ht="31.5" x14ac:dyDescent="0.25">
      <c r="A8" s="16" t="s">
        <v>111</v>
      </c>
      <c r="B8" s="56" t="s">
        <v>23</v>
      </c>
      <c r="C8" s="38" t="s">
        <v>35</v>
      </c>
      <c r="D8" s="38" t="s">
        <v>17</v>
      </c>
      <c r="E8" s="111">
        <f>F8+G8</f>
        <v>110.1</v>
      </c>
      <c r="F8" s="65">
        <v>0</v>
      </c>
      <c r="G8" s="61">
        <f>152.5-42.4</f>
        <v>110.1</v>
      </c>
      <c r="H8" s="100">
        <f t="shared" ref="H8:H19" si="3">J8</f>
        <v>110.1</v>
      </c>
      <c r="I8" s="65">
        <v>0</v>
      </c>
      <c r="J8" s="100">
        <v>110.1</v>
      </c>
      <c r="K8" s="100">
        <f t="shared" ref="K8:K19" si="4">M8</f>
        <v>110.1</v>
      </c>
      <c r="L8" s="65">
        <v>0</v>
      </c>
      <c r="M8" s="100">
        <f t="shared" ref="M8:M19" si="5">J8</f>
        <v>110.1</v>
      </c>
      <c r="N8" s="116">
        <f t="shared" si="1"/>
        <v>1</v>
      </c>
      <c r="O8" s="116">
        <f t="shared" si="2"/>
        <v>1</v>
      </c>
    </row>
    <row r="9" spans="1:18" s="81" customFormat="1" ht="31.5" x14ac:dyDescent="0.25">
      <c r="A9" s="16" t="s">
        <v>112</v>
      </c>
      <c r="B9" s="56" t="s">
        <v>24</v>
      </c>
      <c r="C9" s="38" t="s">
        <v>35</v>
      </c>
      <c r="D9" s="38" t="s">
        <v>17</v>
      </c>
      <c r="E9" s="111">
        <f t="shared" ref="E9:E19" si="6">F9+G9</f>
        <v>21.8</v>
      </c>
      <c r="F9" s="65">
        <v>0</v>
      </c>
      <c r="G9" s="61">
        <v>21.8</v>
      </c>
      <c r="H9" s="100">
        <f t="shared" si="3"/>
        <v>13.1</v>
      </c>
      <c r="I9" s="65">
        <v>0</v>
      </c>
      <c r="J9" s="46">
        <v>13.1</v>
      </c>
      <c r="K9" s="100">
        <f t="shared" si="4"/>
        <v>13.1</v>
      </c>
      <c r="L9" s="65">
        <v>0</v>
      </c>
      <c r="M9" s="100">
        <f t="shared" si="5"/>
        <v>13.1</v>
      </c>
      <c r="N9" s="116">
        <f t="shared" si="1"/>
        <v>0.6009174311926605</v>
      </c>
      <c r="O9" s="116">
        <f t="shared" si="2"/>
        <v>0.6009174311926605</v>
      </c>
    </row>
    <row r="10" spans="1:18" s="81" customFormat="1" ht="31.5" x14ac:dyDescent="0.25">
      <c r="A10" s="16" t="s">
        <v>113</v>
      </c>
      <c r="B10" s="56" t="s">
        <v>25</v>
      </c>
      <c r="C10" s="38" t="s">
        <v>35</v>
      </c>
      <c r="D10" s="38" t="s">
        <v>17</v>
      </c>
      <c r="E10" s="111">
        <f t="shared" si="6"/>
        <v>372.5</v>
      </c>
      <c r="F10" s="65">
        <v>0</v>
      </c>
      <c r="G10" s="61">
        <f>30.4+342.1</f>
        <v>372.5</v>
      </c>
      <c r="H10" s="100">
        <f t="shared" si="3"/>
        <v>313.3</v>
      </c>
      <c r="I10" s="65">
        <v>0</v>
      </c>
      <c r="J10" s="46">
        <v>313.3</v>
      </c>
      <c r="K10" s="100">
        <f t="shared" si="4"/>
        <v>313.3</v>
      </c>
      <c r="L10" s="65">
        <v>0</v>
      </c>
      <c r="M10" s="100">
        <f t="shared" si="5"/>
        <v>313.3</v>
      </c>
      <c r="N10" s="116">
        <f t="shared" si="1"/>
        <v>0.84107382550335574</v>
      </c>
      <c r="O10" s="116">
        <f t="shared" si="2"/>
        <v>0.84107382550335574</v>
      </c>
    </row>
    <row r="11" spans="1:18" s="81" customFormat="1" ht="31.5" x14ac:dyDescent="0.25">
      <c r="A11" s="16" t="s">
        <v>122</v>
      </c>
      <c r="B11" s="56" t="s">
        <v>26</v>
      </c>
      <c r="C11" s="38" t="s">
        <v>35</v>
      </c>
      <c r="D11" s="38" t="s">
        <v>17</v>
      </c>
      <c r="E11" s="111">
        <f t="shared" si="6"/>
        <v>257.10000000000002</v>
      </c>
      <c r="F11" s="65">
        <v>0</v>
      </c>
      <c r="G11" s="61">
        <v>257.10000000000002</v>
      </c>
      <c r="H11" s="100">
        <f t="shared" si="3"/>
        <v>257.10000000000002</v>
      </c>
      <c r="I11" s="65">
        <v>0</v>
      </c>
      <c r="J11" s="100">
        <v>257.10000000000002</v>
      </c>
      <c r="K11" s="100">
        <f t="shared" si="4"/>
        <v>257.10000000000002</v>
      </c>
      <c r="L11" s="65">
        <v>0</v>
      </c>
      <c r="M11" s="100">
        <f t="shared" si="5"/>
        <v>257.10000000000002</v>
      </c>
      <c r="N11" s="116">
        <f t="shared" si="1"/>
        <v>1</v>
      </c>
      <c r="O11" s="116">
        <f t="shared" si="2"/>
        <v>1</v>
      </c>
    </row>
    <row r="12" spans="1:18" s="81" customFormat="1" ht="31.5" x14ac:dyDescent="0.25">
      <c r="A12" s="16" t="s">
        <v>123</v>
      </c>
      <c r="B12" s="56" t="s">
        <v>27</v>
      </c>
      <c r="C12" s="38" t="s">
        <v>35</v>
      </c>
      <c r="D12" s="38" t="s">
        <v>17</v>
      </c>
      <c r="E12" s="111">
        <f t="shared" si="6"/>
        <v>311.8</v>
      </c>
      <c r="F12" s="65">
        <v>0</v>
      </c>
      <c r="G12" s="61">
        <v>311.8</v>
      </c>
      <c r="H12" s="100">
        <f t="shared" si="3"/>
        <v>310.39999999999998</v>
      </c>
      <c r="I12" s="65">
        <v>0</v>
      </c>
      <c r="J12" s="46">
        <v>310.39999999999998</v>
      </c>
      <c r="K12" s="100">
        <f t="shared" si="4"/>
        <v>310.39999999999998</v>
      </c>
      <c r="L12" s="65">
        <v>0</v>
      </c>
      <c r="M12" s="100">
        <f t="shared" si="5"/>
        <v>310.39999999999998</v>
      </c>
      <c r="N12" s="116">
        <f t="shared" si="1"/>
        <v>0.99550994227068623</v>
      </c>
      <c r="O12" s="116">
        <f t="shared" si="2"/>
        <v>0.99550994227068623</v>
      </c>
    </row>
    <row r="13" spans="1:18" s="81" customFormat="1" ht="31.5" x14ac:dyDescent="0.25">
      <c r="A13" s="16" t="s">
        <v>124</v>
      </c>
      <c r="B13" s="56" t="s">
        <v>28</v>
      </c>
      <c r="C13" s="38" t="s">
        <v>35</v>
      </c>
      <c r="D13" s="38" t="s">
        <v>17</v>
      </c>
      <c r="E13" s="111">
        <f t="shared" si="6"/>
        <v>360.2</v>
      </c>
      <c r="F13" s="65">
        <v>0</v>
      </c>
      <c r="G13" s="61">
        <v>360.2</v>
      </c>
      <c r="H13" s="100">
        <f t="shared" si="3"/>
        <v>286.5</v>
      </c>
      <c r="I13" s="65">
        <v>0</v>
      </c>
      <c r="J13" s="46">
        <v>286.5</v>
      </c>
      <c r="K13" s="100">
        <f t="shared" si="4"/>
        <v>286.5</v>
      </c>
      <c r="L13" s="65">
        <v>0</v>
      </c>
      <c r="M13" s="100">
        <f t="shared" si="5"/>
        <v>286.5</v>
      </c>
      <c r="N13" s="116">
        <f t="shared" si="1"/>
        <v>0.7953914491948918</v>
      </c>
      <c r="O13" s="116">
        <f t="shared" si="2"/>
        <v>0.7953914491948918</v>
      </c>
    </row>
    <row r="14" spans="1:18" s="81" customFormat="1" ht="31.5" x14ac:dyDescent="0.25">
      <c r="A14" s="16" t="s">
        <v>125</v>
      </c>
      <c r="B14" s="56" t="s">
        <v>29</v>
      </c>
      <c r="C14" s="38" t="s">
        <v>35</v>
      </c>
      <c r="D14" s="38" t="s">
        <v>17</v>
      </c>
      <c r="E14" s="111">
        <f t="shared" si="6"/>
        <v>48.7</v>
      </c>
      <c r="F14" s="65">
        <v>0</v>
      </c>
      <c r="G14" s="61">
        <v>48.7</v>
      </c>
      <c r="H14" s="100">
        <f t="shared" si="3"/>
        <v>48.7</v>
      </c>
      <c r="I14" s="65">
        <v>0</v>
      </c>
      <c r="J14" s="100">
        <v>48.7</v>
      </c>
      <c r="K14" s="100">
        <f t="shared" si="4"/>
        <v>48.7</v>
      </c>
      <c r="L14" s="65">
        <v>0</v>
      </c>
      <c r="M14" s="100">
        <f t="shared" si="5"/>
        <v>48.7</v>
      </c>
      <c r="N14" s="116">
        <f t="shared" si="1"/>
        <v>1</v>
      </c>
      <c r="O14" s="116">
        <f t="shared" si="2"/>
        <v>1</v>
      </c>
    </row>
    <row r="15" spans="1:18" s="81" customFormat="1" ht="31.5" x14ac:dyDescent="0.25">
      <c r="A15" s="16" t="s">
        <v>126</v>
      </c>
      <c r="B15" s="56" t="s">
        <v>30</v>
      </c>
      <c r="C15" s="38" t="s">
        <v>35</v>
      </c>
      <c r="D15" s="38" t="s">
        <v>17</v>
      </c>
      <c r="E15" s="111">
        <f t="shared" si="6"/>
        <v>248.9</v>
      </c>
      <c r="F15" s="65">
        <v>0</v>
      </c>
      <c r="G15" s="61">
        <v>248.9</v>
      </c>
      <c r="H15" s="100">
        <f t="shared" si="3"/>
        <v>204.7</v>
      </c>
      <c r="I15" s="65">
        <v>0</v>
      </c>
      <c r="J15" s="46">
        <v>204.7</v>
      </c>
      <c r="K15" s="100">
        <f t="shared" si="4"/>
        <v>204.7</v>
      </c>
      <c r="L15" s="65">
        <v>0</v>
      </c>
      <c r="M15" s="100">
        <f t="shared" si="5"/>
        <v>204.7</v>
      </c>
      <c r="N15" s="116">
        <f t="shared" si="1"/>
        <v>0.82241864202490955</v>
      </c>
      <c r="O15" s="116">
        <f t="shared" si="2"/>
        <v>0.82241864202490955</v>
      </c>
    </row>
    <row r="16" spans="1:18" s="81" customFormat="1" ht="31.5" x14ac:dyDescent="0.25">
      <c r="A16" s="16" t="s">
        <v>127</v>
      </c>
      <c r="B16" s="56" t="s">
        <v>31</v>
      </c>
      <c r="C16" s="38" t="s">
        <v>35</v>
      </c>
      <c r="D16" s="38" t="s">
        <v>17</v>
      </c>
      <c r="E16" s="111">
        <f t="shared" si="6"/>
        <v>203.4</v>
      </c>
      <c r="F16" s="65">
        <v>0</v>
      </c>
      <c r="G16" s="61">
        <v>203.4</v>
      </c>
      <c r="H16" s="100">
        <f t="shared" si="3"/>
        <v>171.5</v>
      </c>
      <c r="I16" s="65">
        <v>0</v>
      </c>
      <c r="J16" s="46">
        <v>171.5</v>
      </c>
      <c r="K16" s="100">
        <f t="shared" si="4"/>
        <v>171.5</v>
      </c>
      <c r="L16" s="65">
        <v>0</v>
      </c>
      <c r="M16" s="100">
        <f t="shared" si="5"/>
        <v>171.5</v>
      </c>
      <c r="N16" s="116">
        <f t="shared" si="1"/>
        <v>0.84316617502458213</v>
      </c>
      <c r="O16" s="116">
        <f t="shared" si="2"/>
        <v>0.84316617502458213</v>
      </c>
    </row>
    <row r="17" spans="1:15" s="81" customFormat="1" ht="31.5" x14ac:dyDescent="0.25">
      <c r="A17" s="16" t="s">
        <v>128</v>
      </c>
      <c r="B17" s="56" t="s">
        <v>32</v>
      </c>
      <c r="C17" s="38" t="s">
        <v>35</v>
      </c>
      <c r="D17" s="38" t="s">
        <v>17</v>
      </c>
      <c r="E17" s="111">
        <f t="shared" si="6"/>
        <v>208.7</v>
      </c>
      <c r="F17" s="65">
        <v>0</v>
      </c>
      <c r="G17" s="61">
        <v>208.7</v>
      </c>
      <c r="H17" s="100">
        <f t="shared" si="3"/>
        <v>70.099999999999994</v>
      </c>
      <c r="I17" s="65">
        <v>0</v>
      </c>
      <c r="J17" s="100">
        <v>70.099999999999994</v>
      </c>
      <c r="K17" s="100">
        <f t="shared" si="4"/>
        <v>70.099999999999994</v>
      </c>
      <c r="L17" s="65">
        <v>0</v>
      </c>
      <c r="M17" s="100">
        <f t="shared" si="5"/>
        <v>70.099999999999994</v>
      </c>
      <c r="N17" s="116">
        <f t="shared" si="1"/>
        <v>0.33588883564925731</v>
      </c>
      <c r="O17" s="116">
        <f t="shared" si="2"/>
        <v>0.33588883564925731</v>
      </c>
    </row>
    <row r="18" spans="1:15" s="81" customFormat="1" ht="31.5" x14ac:dyDescent="0.25">
      <c r="A18" s="16" t="s">
        <v>129</v>
      </c>
      <c r="B18" s="56" t="s">
        <v>33</v>
      </c>
      <c r="C18" s="38" t="s">
        <v>35</v>
      </c>
      <c r="D18" s="38" t="s">
        <v>17</v>
      </c>
      <c r="E18" s="111">
        <f t="shared" si="6"/>
        <v>209.7</v>
      </c>
      <c r="F18" s="65">
        <v>0</v>
      </c>
      <c r="G18" s="61">
        <f>88+121.7</f>
        <v>209.7</v>
      </c>
      <c r="H18" s="100">
        <f t="shared" si="3"/>
        <v>121.8</v>
      </c>
      <c r="I18" s="65">
        <v>0</v>
      </c>
      <c r="J18" s="46">
        <v>121.8</v>
      </c>
      <c r="K18" s="100">
        <f t="shared" si="4"/>
        <v>121.8</v>
      </c>
      <c r="L18" s="65">
        <v>0</v>
      </c>
      <c r="M18" s="100">
        <f t="shared" si="5"/>
        <v>121.8</v>
      </c>
      <c r="N18" s="116">
        <f t="shared" si="1"/>
        <v>0.58082975679542204</v>
      </c>
      <c r="O18" s="116">
        <f t="shared" si="2"/>
        <v>0.58082975679542204</v>
      </c>
    </row>
    <row r="19" spans="1:15" s="81" customFormat="1" ht="31.5" x14ac:dyDescent="0.25">
      <c r="A19" s="16" t="s">
        <v>139</v>
      </c>
      <c r="B19" s="56" t="s">
        <v>34</v>
      </c>
      <c r="C19" s="38" t="s">
        <v>35</v>
      </c>
      <c r="D19" s="38" t="s">
        <v>17</v>
      </c>
      <c r="E19" s="111">
        <f t="shared" si="6"/>
        <v>255.9</v>
      </c>
      <c r="F19" s="65">
        <v>0</v>
      </c>
      <c r="G19" s="61">
        <v>255.9</v>
      </c>
      <c r="H19" s="100">
        <f t="shared" si="3"/>
        <v>255.9</v>
      </c>
      <c r="I19" s="65">
        <v>0</v>
      </c>
      <c r="J19" s="46">
        <v>255.9</v>
      </c>
      <c r="K19" s="100">
        <f t="shared" si="4"/>
        <v>255.9</v>
      </c>
      <c r="L19" s="65">
        <v>0</v>
      </c>
      <c r="M19" s="100">
        <f t="shared" si="5"/>
        <v>255.9</v>
      </c>
      <c r="N19" s="116">
        <f t="shared" si="1"/>
        <v>1</v>
      </c>
      <c r="O19" s="116">
        <f t="shared" si="2"/>
        <v>1</v>
      </c>
    </row>
    <row r="20" spans="1:15" s="81" customFormat="1" ht="16.5" customHeight="1" x14ac:dyDescent="0.25">
      <c r="A20" s="16"/>
      <c r="B20" s="277" t="s">
        <v>36</v>
      </c>
      <c r="C20" s="278"/>
      <c r="D20" s="279"/>
      <c r="E20" s="60">
        <f>SUM(E21:E23)</f>
        <v>395.2</v>
      </c>
      <c r="F20" s="60">
        <f t="shared" ref="F20:M20" si="7">SUM(F21:F23)</f>
        <v>0</v>
      </c>
      <c r="G20" s="60">
        <f t="shared" si="7"/>
        <v>395.2</v>
      </c>
      <c r="H20" s="60">
        <f>SUM(H21:H23)</f>
        <v>261.60000000000002</v>
      </c>
      <c r="I20" s="60">
        <f t="shared" si="7"/>
        <v>0</v>
      </c>
      <c r="J20" s="60">
        <f t="shared" si="7"/>
        <v>261.60000000000002</v>
      </c>
      <c r="K20" s="60">
        <f t="shared" si="7"/>
        <v>261.60000000000002</v>
      </c>
      <c r="L20" s="60">
        <f t="shared" si="7"/>
        <v>0</v>
      </c>
      <c r="M20" s="60">
        <f t="shared" si="7"/>
        <v>261.60000000000002</v>
      </c>
      <c r="N20" s="110">
        <f t="shared" ref="N20:N70" si="8">H20/E20</f>
        <v>0.66194331983805677</v>
      </c>
      <c r="O20" s="110">
        <f t="shared" ref="O20:O70" si="9">K20/G20</f>
        <v>0.66194331983805677</v>
      </c>
    </row>
    <row r="21" spans="1:15" s="81" customFormat="1" ht="31.5" x14ac:dyDescent="0.25">
      <c r="A21" s="16" t="s">
        <v>140</v>
      </c>
      <c r="B21" s="56" t="s">
        <v>22</v>
      </c>
      <c r="C21" s="38" t="s">
        <v>35</v>
      </c>
      <c r="D21" s="38" t="s">
        <v>17</v>
      </c>
      <c r="E21" s="65">
        <f>F21+G21</f>
        <v>54.3</v>
      </c>
      <c r="F21" s="82">
        <v>0</v>
      </c>
      <c r="G21" s="65">
        <v>54.3</v>
      </c>
      <c r="H21" s="65">
        <f t="shared" ref="H21:H23" si="10">I21+J21</f>
        <v>54.3</v>
      </c>
      <c r="I21" s="65">
        <v>0</v>
      </c>
      <c r="J21" s="65">
        <v>54.3</v>
      </c>
      <c r="K21" s="65">
        <f t="shared" ref="K21:K23" si="11">L21+M21</f>
        <v>54.3</v>
      </c>
      <c r="L21" s="65">
        <v>0</v>
      </c>
      <c r="M21" s="65">
        <f>J21</f>
        <v>54.3</v>
      </c>
      <c r="N21" s="116">
        <f t="shared" si="8"/>
        <v>1</v>
      </c>
      <c r="O21" s="116">
        <f t="shared" si="9"/>
        <v>1</v>
      </c>
    </row>
    <row r="22" spans="1:15" s="81" customFormat="1" ht="31.5" x14ac:dyDescent="0.25">
      <c r="A22" s="16" t="s">
        <v>141</v>
      </c>
      <c r="B22" s="56" t="s">
        <v>29</v>
      </c>
      <c r="C22" s="38" t="s">
        <v>35</v>
      </c>
      <c r="D22" s="38" t="s">
        <v>17</v>
      </c>
      <c r="E22" s="65">
        <f t="shared" ref="E22:E23" si="12">F22+G22</f>
        <v>119.8</v>
      </c>
      <c r="F22" s="82">
        <v>0</v>
      </c>
      <c r="G22" s="65">
        <v>119.8</v>
      </c>
      <c r="H22" s="65">
        <f t="shared" si="10"/>
        <v>119.8</v>
      </c>
      <c r="I22" s="65"/>
      <c r="J22" s="65">
        <v>119.8</v>
      </c>
      <c r="K22" s="65">
        <f t="shared" si="11"/>
        <v>119.8</v>
      </c>
      <c r="L22" s="65">
        <v>0</v>
      </c>
      <c r="M22" s="65">
        <f>J22</f>
        <v>119.8</v>
      </c>
      <c r="N22" s="116">
        <f t="shared" si="8"/>
        <v>1</v>
      </c>
      <c r="O22" s="116">
        <f t="shared" si="9"/>
        <v>1</v>
      </c>
    </row>
    <row r="23" spans="1:15" s="81" customFormat="1" ht="34.5" customHeight="1" x14ac:dyDescent="0.25">
      <c r="A23" s="16" t="s">
        <v>142</v>
      </c>
      <c r="B23" s="56" t="s">
        <v>42</v>
      </c>
      <c r="C23" s="38" t="s">
        <v>35</v>
      </c>
      <c r="D23" s="38" t="s">
        <v>17</v>
      </c>
      <c r="E23" s="65">
        <f t="shared" si="12"/>
        <v>221.1</v>
      </c>
      <c r="F23" s="82">
        <v>0</v>
      </c>
      <c r="G23" s="65">
        <v>221.1</v>
      </c>
      <c r="H23" s="65">
        <f t="shared" si="10"/>
        <v>87.5</v>
      </c>
      <c r="I23" s="65"/>
      <c r="J23" s="65">
        <v>87.5</v>
      </c>
      <c r="K23" s="65">
        <f t="shared" si="11"/>
        <v>87.5</v>
      </c>
      <c r="L23" s="65">
        <v>0</v>
      </c>
      <c r="M23" s="65">
        <f>J23</f>
        <v>87.5</v>
      </c>
      <c r="N23" s="116">
        <f t="shared" si="8"/>
        <v>0.39574853007688832</v>
      </c>
      <c r="O23" s="116">
        <f t="shared" si="9"/>
        <v>0.39574853007688832</v>
      </c>
    </row>
    <row r="24" spans="1:15" s="81" customFormat="1" ht="69" customHeight="1" x14ac:dyDescent="0.25">
      <c r="A24" s="16"/>
      <c r="B24" s="277" t="s">
        <v>84</v>
      </c>
      <c r="C24" s="278"/>
      <c r="D24" s="279"/>
      <c r="E24" s="60">
        <f t="shared" ref="E24:M24" si="13">SUM(E25:E38)</f>
        <v>18156.5</v>
      </c>
      <c r="F24" s="60">
        <f t="shared" si="13"/>
        <v>0</v>
      </c>
      <c r="G24" s="60">
        <f t="shared" si="13"/>
        <v>18156.5</v>
      </c>
      <c r="H24" s="60">
        <f>SUM(H25:H38)</f>
        <v>14811</v>
      </c>
      <c r="I24" s="60">
        <f t="shared" si="13"/>
        <v>0</v>
      </c>
      <c r="J24" s="60">
        <f t="shared" si="13"/>
        <v>14811</v>
      </c>
      <c r="K24" s="60">
        <f t="shared" si="13"/>
        <v>14811</v>
      </c>
      <c r="L24" s="60">
        <f t="shared" si="13"/>
        <v>0</v>
      </c>
      <c r="M24" s="60">
        <f t="shared" si="13"/>
        <v>14811</v>
      </c>
      <c r="N24" s="110">
        <f t="shared" si="8"/>
        <v>0.81574091923002778</v>
      </c>
      <c r="O24" s="110">
        <f t="shared" si="9"/>
        <v>0.81574091923002778</v>
      </c>
    </row>
    <row r="25" spans="1:15" s="81" customFormat="1" ht="31.5" x14ac:dyDescent="0.25">
      <c r="A25" s="16" t="s">
        <v>143</v>
      </c>
      <c r="B25" s="66" t="s">
        <v>22</v>
      </c>
      <c r="C25" s="38" t="s">
        <v>35</v>
      </c>
      <c r="D25" s="38" t="s">
        <v>17</v>
      </c>
      <c r="E25" s="65">
        <f>F25+G25</f>
        <v>964.1</v>
      </c>
      <c r="F25" s="65">
        <v>0</v>
      </c>
      <c r="G25" s="61">
        <f>219.5+728.6+16</f>
        <v>964.1</v>
      </c>
      <c r="H25" s="65">
        <f>J25</f>
        <v>964.1</v>
      </c>
      <c r="I25" s="65">
        <v>0</v>
      </c>
      <c r="J25" s="211">
        <v>964.1</v>
      </c>
      <c r="K25" s="65">
        <f t="shared" ref="K25:K28" si="14">M25</f>
        <v>964.1</v>
      </c>
      <c r="L25" s="65">
        <v>0</v>
      </c>
      <c r="M25" s="82">
        <f t="shared" ref="M25:M38" si="15">J25</f>
        <v>964.1</v>
      </c>
      <c r="N25" s="116">
        <f t="shared" si="8"/>
        <v>1</v>
      </c>
      <c r="O25" s="116">
        <f t="shared" si="9"/>
        <v>1</v>
      </c>
    </row>
    <row r="26" spans="1:15" s="81" customFormat="1" ht="31.5" x14ac:dyDescent="0.25">
      <c r="A26" s="16" t="s">
        <v>144</v>
      </c>
      <c r="B26" s="66" t="s">
        <v>23</v>
      </c>
      <c r="C26" s="38" t="s">
        <v>35</v>
      </c>
      <c r="D26" s="38" t="s">
        <v>17</v>
      </c>
      <c r="E26" s="65">
        <f t="shared" ref="E26:E38" si="16">F26+G26</f>
        <v>973.80000000000007</v>
      </c>
      <c r="F26" s="65">
        <v>0</v>
      </c>
      <c r="G26" s="61">
        <f>221.6+736+16.2</f>
        <v>973.80000000000007</v>
      </c>
      <c r="H26" s="65">
        <f t="shared" ref="H26:H38" si="17">J26</f>
        <v>957.6</v>
      </c>
      <c r="I26" s="65">
        <v>0</v>
      </c>
      <c r="J26" s="211">
        <v>957.6</v>
      </c>
      <c r="K26" s="65">
        <f t="shared" si="14"/>
        <v>957.6</v>
      </c>
      <c r="L26" s="65">
        <v>0</v>
      </c>
      <c r="M26" s="82">
        <f t="shared" si="15"/>
        <v>957.6</v>
      </c>
      <c r="N26" s="116">
        <f t="shared" si="8"/>
        <v>0.9833641404805914</v>
      </c>
      <c r="O26" s="116">
        <f t="shared" si="9"/>
        <v>0.9833641404805914</v>
      </c>
    </row>
    <row r="27" spans="1:15" s="81" customFormat="1" ht="31.5" x14ac:dyDescent="0.25">
      <c r="A27" s="16" t="s">
        <v>145</v>
      </c>
      <c r="B27" s="66" t="s">
        <v>25</v>
      </c>
      <c r="C27" s="38" t="s">
        <v>35</v>
      </c>
      <c r="D27" s="38" t="s">
        <v>17</v>
      </c>
      <c r="E27" s="65">
        <f t="shared" si="16"/>
        <v>692.40000000000009</v>
      </c>
      <c r="F27" s="65">
        <v>0</v>
      </c>
      <c r="G27" s="61">
        <f>158.2+522.7+11.5</f>
        <v>692.40000000000009</v>
      </c>
      <c r="H27" s="65">
        <f t="shared" si="17"/>
        <v>691.9</v>
      </c>
      <c r="I27" s="65">
        <v>0</v>
      </c>
      <c r="J27" s="211">
        <v>691.9</v>
      </c>
      <c r="K27" s="65">
        <f t="shared" si="14"/>
        <v>691.9</v>
      </c>
      <c r="L27" s="65">
        <v>0</v>
      </c>
      <c r="M27" s="82">
        <f t="shared" si="15"/>
        <v>691.9</v>
      </c>
      <c r="N27" s="116">
        <f t="shared" si="8"/>
        <v>0.99927787406123614</v>
      </c>
      <c r="O27" s="116">
        <f t="shared" si="9"/>
        <v>0.99927787406123614</v>
      </c>
    </row>
    <row r="28" spans="1:15" s="81" customFormat="1" ht="31.5" x14ac:dyDescent="0.25">
      <c r="A28" s="16" t="s">
        <v>146</v>
      </c>
      <c r="B28" s="66" t="s">
        <v>26</v>
      </c>
      <c r="C28" s="38" t="s">
        <v>35</v>
      </c>
      <c r="D28" s="38" t="s">
        <v>17</v>
      </c>
      <c r="E28" s="65">
        <f t="shared" si="16"/>
        <v>777.19999999999993</v>
      </c>
      <c r="F28" s="65">
        <v>0</v>
      </c>
      <c r="G28" s="61">
        <f>177.2+587.1+12.9</f>
        <v>777.19999999999993</v>
      </c>
      <c r="H28" s="65">
        <f t="shared" si="17"/>
        <v>777.1</v>
      </c>
      <c r="I28" s="65">
        <v>0</v>
      </c>
      <c r="J28" s="211">
        <v>777.1</v>
      </c>
      <c r="K28" s="65">
        <f t="shared" si="14"/>
        <v>777.1</v>
      </c>
      <c r="L28" s="65">
        <v>0</v>
      </c>
      <c r="M28" s="82">
        <f t="shared" si="15"/>
        <v>777.1</v>
      </c>
      <c r="N28" s="116">
        <f t="shared" si="8"/>
        <v>0.99987133299022146</v>
      </c>
      <c r="O28" s="116">
        <f t="shared" si="9"/>
        <v>0.99987133299022146</v>
      </c>
    </row>
    <row r="29" spans="1:15" s="81" customFormat="1" ht="31.5" x14ac:dyDescent="0.25">
      <c r="A29" s="16" t="s">
        <v>147</v>
      </c>
      <c r="B29" s="66" t="s">
        <v>27</v>
      </c>
      <c r="C29" s="38" t="s">
        <v>35</v>
      </c>
      <c r="D29" s="38" t="s">
        <v>17</v>
      </c>
      <c r="E29" s="65">
        <f t="shared" si="16"/>
        <v>973.80000000000007</v>
      </c>
      <c r="F29" s="65">
        <v>0</v>
      </c>
      <c r="G29" s="61">
        <f>221.6+736+16.2</f>
        <v>973.80000000000007</v>
      </c>
      <c r="H29" s="65">
        <f t="shared" si="17"/>
        <v>583</v>
      </c>
      <c r="I29" s="65">
        <v>0</v>
      </c>
      <c r="J29" s="211">
        <v>583</v>
      </c>
      <c r="K29" s="65">
        <f t="shared" ref="K29:K38" si="18">M29</f>
        <v>583</v>
      </c>
      <c r="L29" s="65">
        <v>0</v>
      </c>
      <c r="M29" s="82">
        <f t="shared" si="15"/>
        <v>583</v>
      </c>
      <c r="N29" s="116">
        <f t="shared" si="8"/>
        <v>0.59868556171698495</v>
      </c>
      <c r="O29" s="116">
        <f t="shared" si="9"/>
        <v>0.59868556171698495</v>
      </c>
    </row>
    <row r="30" spans="1:15" s="81" customFormat="1" ht="31.5" x14ac:dyDescent="0.25">
      <c r="A30" s="16" t="s">
        <v>148</v>
      </c>
      <c r="B30" s="66" t="s">
        <v>28</v>
      </c>
      <c r="C30" s="38" t="s">
        <v>35</v>
      </c>
      <c r="D30" s="38" t="s">
        <v>17</v>
      </c>
      <c r="E30" s="65">
        <f t="shared" si="16"/>
        <v>2461.1</v>
      </c>
      <c r="F30" s="65">
        <v>0</v>
      </c>
      <c r="G30" s="61">
        <f>560.1+1860.1+40.9</f>
        <v>2461.1</v>
      </c>
      <c r="H30" s="65">
        <f t="shared" si="17"/>
        <v>2461.1</v>
      </c>
      <c r="I30" s="65">
        <v>0</v>
      </c>
      <c r="J30" s="211">
        <v>2461.1</v>
      </c>
      <c r="K30" s="65">
        <f t="shared" si="18"/>
        <v>2461.1</v>
      </c>
      <c r="L30" s="65">
        <v>0</v>
      </c>
      <c r="M30" s="82">
        <f t="shared" si="15"/>
        <v>2461.1</v>
      </c>
      <c r="N30" s="116">
        <f t="shared" si="8"/>
        <v>1</v>
      </c>
      <c r="O30" s="116">
        <f t="shared" si="9"/>
        <v>1</v>
      </c>
    </row>
    <row r="31" spans="1:15" s="81" customFormat="1" ht="31.5" x14ac:dyDescent="0.25">
      <c r="A31" s="16" t="s">
        <v>149</v>
      </c>
      <c r="B31" s="66" t="s">
        <v>38</v>
      </c>
      <c r="C31" s="38" t="s">
        <v>35</v>
      </c>
      <c r="D31" s="38" t="s">
        <v>17</v>
      </c>
      <c r="E31" s="65">
        <f t="shared" si="16"/>
        <v>4631.1000000000004</v>
      </c>
      <c r="F31" s="65">
        <v>0</v>
      </c>
      <c r="G31" s="61">
        <f>1054+3500.1+77</f>
        <v>4631.1000000000004</v>
      </c>
      <c r="H31" s="65">
        <f t="shared" si="17"/>
        <v>3430.2</v>
      </c>
      <c r="I31" s="65">
        <v>0</v>
      </c>
      <c r="J31" s="212">
        <v>3430.2</v>
      </c>
      <c r="K31" s="65">
        <f t="shared" si="18"/>
        <v>3430.2</v>
      </c>
      <c r="L31" s="65">
        <v>0</v>
      </c>
      <c r="M31" s="82">
        <f t="shared" si="15"/>
        <v>3430.2</v>
      </c>
      <c r="N31" s="116">
        <f t="shared" si="8"/>
        <v>0.7406879575046964</v>
      </c>
      <c r="O31" s="116">
        <f t="shared" si="9"/>
        <v>0.7406879575046964</v>
      </c>
    </row>
    <row r="32" spans="1:15" s="81" customFormat="1" ht="31.5" x14ac:dyDescent="0.25">
      <c r="A32" s="16" t="s">
        <v>150</v>
      </c>
      <c r="B32" s="66" t="s">
        <v>39</v>
      </c>
      <c r="C32" s="38" t="s">
        <v>35</v>
      </c>
      <c r="D32" s="38" t="s">
        <v>17</v>
      </c>
      <c r="E32" s="65">
        <f t="shared" si="16"/>
        <v>1167.1000000000001</v>
      </c>
      <c r="F32" s="65">
        <v>0</v>
      </c>
      <c r="G32" s="61">
        <f>266+881.7+19.4</f>
        <v>1167.1000000000001</v>
      </c>
      <c r="H32" s="65">
        <f t="shared" si="17"/>
        <v>1167</v>
      </c>
      <c r="I32" s="65">
        <v>0</v>
      </c>
      <c r="J32" s="212">
        <v>1167</v>
      </c>
      <c r="K32" s="65">
        <f t="shared" si="18"/>
        <v>1167</v>
      </c>
      <c r="L32" s="65">
        <v>0</v>
      </c>
      <c r="M32" s="82">
        <f t="shared" si="15"/>
        <v>1167</v>
      </c>
      <c r="N32" s="116">
        <f t="shared" si="8"/>
        <v>0.99991431753919957</v>
      </c>
      <c r="O32" s="116">
        <f t="shared" si="9"/>
        <v>0.99991431753919957</v>
      </c>
    </row>
    <row r="33" spans="1:15" s="81" customFormat="1" ht="31.5" x14ac:dyDescent="0.25">
      <c r="A33" s="16" t="s">
        <v>151</v>
      </c>
      <c r="B33" s="66" t="s">
        <v>29</v>
      </c>
      <c r="C33" s="38" t="s">
        <v>35</v>
      </c>
      <c r="D33" s="38" t="s">
        <v>17</v>
      </c>
      <c r="E33" s="65">
        <f t="shared" si="16"/>
        <v>657.69999999999993</v>
      </c>
      <c r="F33" s="65">
        <v>0</v>
      </c>
      <c r="G33" s="61">
        <f>150+496.8+10.9</f>
        <v>657.69999999999993</v>
      </c>
      <c r="H33" s="65">
        <f t="shared" si="17"/>
        <v>655.6</v>
      </c>
      <c r="I33" s="65">
        <v>0</v>
      </c>
      <c r="J33" s="211">
        <v>655.6</v>
      </c>
      <c r="K33" s="65">
        <f t="shared" si="18"/>
        <v>655.6</v>
      </c>
      <c r="L33" s="65">
        <v>0</v>
      </c>
      <c r="M33" s="82">
        <f t="shared" si="15"/>
        <v>655.6</v>
      </c>
      <c r="N33" s="116">
        <f t="shared" si="8"/>
        <v>0.99680705488824706</v>
      </c>
      <c r="O33" s="116">
        <f t="shared" si="9"/>
        <v>0.99680705488824706</v>
      </c>
    </row>
    <row r="34" spans="1:15" s="81" customFormat="1" ht="31.5" x14ac:dyDescent="0.25">
      <c r="A34" s="16" t="s">
        <v>152</v>
      </c>
      <c r="B34" s="66" t="s">
        <v>42</v>
      </c>
      <c r="C34" s="38" t="s">
        <v>35</v>
      </c>
      <c r="D34" s="38" t="s">
        <v>17</v>
      </c>
      <c r="E34" s="65">
        <f t="shared" si="16"/>
        <v>1244.1000000000001</v>
      </c>
      <c r="F34" s="65">
        <v>0</v>
      </c>
      <c r="G34" s="61">
        <f>283.2+940.2+20.7</f>
        <v>1244.1000000000001</v>
      </c>
      <c r="H34" s="65">
        <f t="shared" si="17"/>
        <v>1244.0999999999999</v>
      </c>
      <c r="I34" s="65">
        <v>0</v>
      </c>
      <c r="J34" s="82">
        <v>1244.0999999999999</v>
      </c>
      <c r="K34" s="144">
        <f t="shared" si="18"/>
        <v>1244.0999999999999</v>
      </c>
      <c r="L34" s="65">
        <v>0</v>
      </c>
      <c r="M34" s="82">
        <f t="shared" si="15"/>
        <v>1244.0999999999999</v>
      </c>
      <c r="N34" s="116">
        <f t="shared" si="8"/>
        <v>0.99999999999999978</v>
      </c>
      <c r="O34" s="116">
        <f t="shared" si="9"/>
        <v>0.99999999999999978</v>
      </c>
    </row>
    <row r="35" spans="1:15" s="81" customFormat="1" ht="31.5" x14ac:dyDescent="0.25">
      <c r="A35" s="16" t="s">
        <v>153</v>
      </c>
      <c r="B35" s="66" t="s">
        <v>30</v>
      </c>
      <c r="C35" s="38" t="s">
        <v>35</v>
      </c>
      <c r="D35" s="38" t="s">
        <v>17</v>
      </c>
      <c r="E35" s="65">
        <f t="shared" si="16"/>
        <v>1590.4</v>
      </c>
      <c r="F35" s="65">
        <v>0</v>
      </c>
      <c r="G35" s="61">
        <f>362+1201.9+26.5</f>
        <v>1590.4</v>
      </c>
      <c r="H35" s="144">
        <f>J35</f>
        <v>0</v>
      </c>
      <c r="I35" s="65">
        <v>0</v>
      </c>
      <c r="J35" s="82">
        <v>0</v>
      </c>
      <c r="K35" s="144">
        <f t="shared" si="18"/>
        <v>0</v>
      </c>
      <c r="L35" s="65">
        <v>0</v>
      </c>
      <c r="M35" s="82">
        <f t="shared" si="15"/>
        <v>0</v>
      </c>
      <c r="N35" s="116">
        <f t="shared" si="8"/>
        <v>0</v>
      </c>
      <c r="O35" s="116">
        <f t="shared" si="9"/>
        <v>0</v>
      </c>
    </row>
    <row r="36" spans="1:15" s="81" customFormat="1" ht="31.5" x14ac:dyDescent="0.25">
      <c r="A36" s="16" t="s">
        <v>154</v>
      </c>
      <c r="B36" s="66" t="s">
        <v>31</v>
      </c>
      <c r="C36" s="38" t="s">
        <v>35</v>
      </c>
      <c r="D36" s="38" t="s">
        <v>17</v>
      </c>
      <c r="E36" s="65">
        <f t="shared" si="16"/>
        <v>745.4</v>
      </c>
      <c r="F36" s="65">
        <v>0</v>
      </c>
      <c r="G36" s="61">
        <f>170+563+12.4</f>
        <v>745.4</v>
      </c>
      <c r="H36" s="65">
        <f t="shared" si="17"/>
        <v>707.7</v>
      </c>
      <c r="I36" s="65">
        <v>0</v>
      </c>
      <c r="J36" s="82">
        <v>707.7</v>
      </c>
      <c r="K36" s="65">
        <f t="shared" si="18"/>
        <v>707.7</v>
      </c>
      <c r="L36" s="65">
        <v>0</v>
      </c>
      <c r="M36" s="82">
        <f t="shared" si="15"/>
        <v>707.7</v>
      </c>
      <c r="N36" s="116">
        <f t="shared" si="8"/>
        <v>0.94942312852159927</v>
      </c>
      <c r="O36" s="116">
        <f t="shared" si="9"/>
        <v>0.94942312852159927</v>
      </c>
    </row>
    <row r="37" spans="1:15" s="81" customFormat="1" ht="31.5" x14ac:dyDescent="0.25">
      <c r="A37" s="16" t="s">
        <v>155</v>
      </c>
      <c r="B37" s="66" t="s">
        <v>32</v>
      </c>
      <c r="C37" s="38" t="s">
        <v>35</v>
      </c>
      <c r="D37" s="38" t="s">
        <v>17</v>
      </c>
      <c r="E37" s="65">
        <f t="shared" si="16"/>
        <v>645.30000000000007</v>
      </c>
      <c r="F37" s="65">
        <v>0</v>
      </c>
      <c r="G37" s="61">
        <f>147+487.6+10.7</f>
        <v>645.30000000000007</v>
      </c>
      <c r="H37" s="65">
        <f t="shared" si="17"/>
        <v>645.29999999999995</v>
      </c>
      <c r="I37" s="65">
        <v>0</v>
      </c>
      <c r="J37" s="211">
        <v>645.29999999999995</v>
      </c>
      <c r="K37" s="65">
        <f t="shared" si="18"/>
        <v>645.29999999999995</v>
      </c>
      <c r="L37" s="65">
        <v>0</v>
      </c>
      <c r="M37" s="82">
        <f t="shared" si="15"/>
        <v>645.29999999999995</v>
      </c>
      <c r="N37" s="116">
        <f t="shared" si="8"/>
        <v>0.99999999999999978</v>
      </c>
      <c r="O37" s="116">
        <f t="shared" si="9"/>
        <v>0.99999999999999978</v>
      </c>
    </row>
    <row r="38" spans="1:15" s="81" customFormat="1" ht="31.5" x14ac:dyDescent="0.25">
      <c r="A38" s="16" t="s">
        <v>156</v>
      </c>
      <c r="B38" s="66" t="s">
        <v>34</v>
      </c>
      <c r="C38" s="38" t="s">
        <v>35</v>
      </c>
      <c r="D38" s="38" t="s">
        <v>17</v>
      </c>
      <c r="E38" s="65">
        <f t="shared" si="16"/>
        <v>633</v>
      </c>
      <c r="F38" s="65">
        <v>0</v>
      </c>
      <c r="G38" s="61">
        <f>144.1+478.4+10.5</f>
        <v>633</v>
      </c>
      <c r="H38" s="65">
        <f t="shared" si="17"/>
        <v>526.29999999999995</v>
      </c>
      <c r="I38" s="65">
        <v>0</v>
      </c>
      <c r="J38" s="82">
        <v>526.29999999999995</v>
      </c>
      <c r="K38" s="144">
        <f t="shared" si="18"/>
        <v>526.29999999999995</v>
      </c>
      <c r="L38" s="65">
        <v>0</v>
      </c>
      <c r="M38" s="82">
        <f t="shared" si="15"/>
        <v>526.29999999999995</v>
      </c>
      <c r="N38" s="116">
        <f t="shared" si="8"/>
        <v>0.83143759873617684</v>
      </c>
      <c r="O38" s="116">
        <f t="shared" si="9"/>
        <v>0.83143759873617684</v>
      </c>
    </row>
    <row r="39" spans="1:15" s="81" customFormat="1" ht="51.75" customHeight="1" x14ac:dyDescent="0.25">
      <c r="A39" s="16"/>
      <c r="B39" s="277" t="s">
        <v>40</v>
      </c>
      <c r="C39" s="278"/>
      <c r="D39" s="279"/>
      <c r="E39" s="60">
        <f t="shared" ref="E39:F39" si="19">E40+E43+E47+E60</f>
        <v>25209.3</v>
      </c>
      <c r="F39" s="60">
        <f t="shared" si="19"/>
        <v>0</v>
      </c>
      <c r="G39" s="60">
        <f>G40+G43+G47+G60</f>
        <v>25209.3</v>
      </c>
      <c r="H39" s="60">
        <f t="shared" ref="H39:M39" si="20">H40+H43+H47+H60</f>
        <v>22285.4</v>
      </c>
      <c r="I39" s="60">
        <f t="shared" si="20"/>
        <v>0</v>
      </c>
      <c r="J39" s="60">
        <f t="shared" si="20"/>
        <v>22285.4</v>
      </c>
      <c r="K39" s="60">
        <f t="shared" si="20"/>
        <v>22285.4</v>
      </c>
      <c r="L39" s="60">
        <f t="shared" si="20"/>
        <v>0</v>
      </c>
      <c r="M39" s="60">
        <f t="shared" si="20"/>
        <v>22285.4</v>
      </c>
      <c r="N39" s="110">
        <f t="shared" si="8"/>
        <v>0.8840150262006482</v>
      </c>
      <c r="O39" s="110">
        <f t="shared" si="9"/>
        <v>0.8840150262006482</v>
      </c>
    </row>
    <row r="40" spans="1:15" s="81" customFormat="1" ht="40.5" customHeight="1" x14ac:dyDescent="0.25">
      <c r="A40" s="16"/>
      <c r="B40" s="274" t="s">
        <v>114</v>
      </c>
      <c r="C40" s="275"/>
      <c r="D40" s="276"/>
      <c r="E40" s="63">
        <f>SUM(E41:E42)</f>
        <v>20909.099999999999</v>
      </c>
      <c r="F40" s="63">
        <f t="shared" ref="F40:M40" si="21">SUM(F41:F42)</f>
        <v>0</v>
      </c>
      <c r="G40" s="63">
        <f t="shared" si="21"/>
        <v>20909.099999999999</v>
      </c>
      <c r="H40" s="63">
        <f t="shared" si="21"/>
        <v>20909.099999999999</v>
      </c>
      <c r="I40" s="63">
        <f t="shared" si="21"/>
        <v>0</v>
      </c>
      <c r="J40" s="63">
        <f t="shared" si="21"/>
        <v>20909.099999999999</v>
      </c>
      <c r="K40" s="63">
        <f t="shared" si="21"/>
        <v>20909.099999999999</v>
      </c>
      <c r="L40" s="63">
        <f t="shared" si="21"/>
        <v>0</v>
      </c>
      <c r="M40" s="63">
        <f t="shared" si="21"/>
        <v>20909.099999999999</v>
      </c>
      <c r="N40" s="110">
        <f t="shared" si="8"/>
        <v>1</v>
      </c>
      <c r="O40" s="110">
        <f t="shared" si="9"/>
        <v>1</v>
      </c>
    </row>
    <row r="41" spans="1:15" s="81" customFormat="1" ht="57" customHeight="1" x14ac:dyDescent="0.25">
      <c r="A41" s="16" t="s">
        <v>157</v>
      </c>
      <c r="B41" s="37" t="s">
        <v>179</v>
      </c>
      <c r="C41" s="38" t="s">
        <v>35</v>
      </c>
      <c r="D41" s="38" t="s">
        <v>2</v>
      </c>
      <c r="E41" s="112">
        <f>G41</f>
        <v>909.1</v>
      </c>
      <c r="F41" s="100">
        <v>0</v>
      </c>
      <c r="G41" s="112">
        <v>909.1</v>
      </c>
      <c r="H41" s="112">
        <f t="shared" ref="H41" si="22">I41+J41</f>
        <v>909.1</v>
      </c>
      <c r="I41" s="65">
        <v>0</v>
      </c>
      <c r="J41" s="112">
        <v>909.1</v>
      </c>
      <c r="K41" s="112">
        <f t="shared" ref="K41" si="23">L41+M41</f>
        <v>909.1</v>
      </c>
      <c r="L41" s="65">
        <v>0</v>
      </c>
      <c r="M41" s="112">
        <f>J41</f>
        <v>909.1</v>
      </c>
      <c r="N41" s="116">
        <f t="shared" si="8"/>
        <v>1</v>
      </c>
      <c r="O41" s="116">
        <f t="shared" si="9"/>
        <v>1</v>
      </c>
    </row>
    <row r="42" spans="1:15" s="81" customFormat="1" ht="31.5" x14ac:dyDescent="0.25">
      <c r="A42" s="16" t="s">
        <v>158</v>
      </c>
      <c r="B42" s="37" t="s">
        <v>180</v>
      </c>
      <c r="C42" s="38" t="s">
        <v>35</v>
      </c>
      <c r="D42" s="38" t="s">
        <v>2</v>
      </c>
      <c r="E42" s="113">
        <f>SUM(F42:G42)</f>
        <v>20000</v>
      </c>
      <c r="F42" s="100">
        <v>0</v>
      </c>
      <c r="G42" s="113">
        <v>20000</v>
      </c>
      <c r="H42" s="112">
        <f>I42+J42</f>
        <v>20000</v>
      </c>
      <c r="I42" s="65">
        <v>0</v>
      </c>
      <c r="J42" s="112">
        <v>20000</v>
      </c>
      <c r="K42" s="112">
        <f t="shared" ref="K42" si="24">L42+M42</f>
        <v>20000</v>
      </c>
      <c r="L42" s="65">
        <v>0</v>
      </c>
      <c r="M42" s="112">
        <f>J42</f>
        <v>20000</v>
      </c>
      <c r="N42" s="116">
        <f t="shared" si="8"/>
        <v>1</v>
      </c>
      <c r="O42" s="116">
        <f t="shared" si="9"/>
        <v>1</v>
      </c>
    </row>
    <row r="43" spans="1:15" s="81" customFormat="1" ht="34.5" customHeight="1" x14ac:dyDescent="0.25">
      <c r="A43" s="16"/>
      <c r="B43" s="274" t="s">
        <v>181</v>
      </c>
      <c r="C43" s="275"/>
      <c r="D43" s="276"/>
      <c r="E43" s="63">
        <f t="shared" ref="E43:M43" si="25">SUM(E44:E46)</f>
        <v>2964.3</v>
      </c>
      <c r="F43" s="63">
        <f t="shared" si="25"/>
        <v>0</v>
      </c>
      <c r="G43" s="63">
        <f t="shared" si="25"/>
        <v>2964.3</v>
      </c>
      <c r="H43" s="63">
        <f t="shared" si="25"/>
        <v>41</v>
      </c>
      <c r="I43" s="63">
        <f t="shared" si="25"/>
        <v>0</v>
      </c>
      <c r="J43" s="63">
        <f t="shared" si="25"/>
        <v>41</v>
      </c>
      <c r="K43" s="63">
        <f t="shared" si="25"/>
        <v>41</v>
      </c>
      <c r="L43" s="63">
        <f t="shared" si="25"/>
        <v>0</v>
      </c>
      <c r="M43" s="63">
        <f t="shared" si="25"/>
        <v>41</v>
      </c>
      <c r="N43" s="110">
        <f t="shared" si="8"/>
        <v>1.3831258644536652E-2</v>
      </c>
      <c r="O43" s="110">
        <f t="shared" si="9"/>
        <v>1.3831258644536652E-2</v>
      </c>
    </row>
    <row r="44" spans="1:15" s="81" customFormat="1" ht="94.5" x14ac:dyDescent="0.25">
      <c r="A44" s="16" t="s">
        <v>159</v>
      </c>
      <c r="B44" s="37" t="s">
        <v>498</v>
      </c>
      <c r="C44" s="38" t="s">
        <v>35</v>
      </c>
      <c r="D44" s="38" t="s">
        <v>17</v>
      </c>
      <c r="E44" s="65">
        <f>F44+G44</f>
        <v>1488.7</v>
      </c>
      <c r="F44" s="82">
        <v>0</v>
      </c>
      <c r="G44" s="65">
        <v>1488.7</v>
      </c>
      <c r="H44" s="82">
        <v>0</v>
      </c>
      <c r="I44" s="65">
        <v>0</v>
      </c>
      <c r="J44" s="82">
        <v>0</v>
      </c>
      <c r="K44" s="82">
        <v>0</v>
      </c>
      <c r="L44" s="65">
        <v>0</v>
      </c>
      <c r="M44" s="82">
        <v>0</v>
      </c>
      <c r="N44" s="116">
        <f t="shared" si="8"/>
        <v>0</v>
      </c>
      <c r="O44" s="116">
        <f t="shared" si="9"/>
        <v>0</v>
      </c>
    </row>
    <row r="45" spans="1:15" s="81" customFormat="1" ht="63" x14ac:dyDescent="0.25">
      <c r="A45" s="16" t="s">
        <v>160</v>
      </c>
      <c r="B45" s="37" t="s">
        <v>182</v>
      </c>
      <c r="C45" s="38" t="s">
        <v>35</v>
      </c>
      <c r="D45" s="38" t="s">
        <v>17</v>
      </c>
      <c r="E45" s="65">
        <f t="shared" ref="E45:E46" si="26">F45+G45</f>
        <v>1433.2</v>
      </c>
      <c r="F45" s="82">
        <v>0</v>
      </c>
      <c r="G45" s="65">
        <v>1433.2</v>
      </c>
      <c r="H45" s="82">
        <v>0</v>
      </c>
      <c r="I45" s="65">
        <v>0</v>
      </c>
      <c r="J45" s="82">
        <v>0</v>
      </c>
      <c r="K45" s="82">
        <v>0</v>
      </c>
      <c r="L45" s="65">
        <v>0</v>
      </c>
      <c r="M45" s="82">
        <v>0</v>
      </c>
      <c r="N45" s="116">
        <f t="shared" si="8"/>
        <v>0</v>
      </c>
      <c r="O45" s="116">
        <f t="shared" si="9"/>
        <v>0</v>
      </c>
    </row>
    <row r="46" spans="1:15" s="81" customFormat="1" ht="47.25" x14ac:dyDescent="0.25">
      <c r="A46" s="16" t="s">
        <v>161</v>
      </c>
      <c r="B46" s="37" t="s">
        <v>267</v>
      </c>
      <c r="C46" s="38" t="s">
        <v>35</v>
      </c>
      <c r="D46" s="38" t="s">
        <v>17</v>
      </c>
      <c r="E46" s="65">
        <f t="shared" si="26"/>
        <v>42.4</v>
      </c>
      <c r="F46" s="82">
        <v>0</v>
      </c>
      <c r="G46" s="65">
        <v>42.4</v>
      </c>
      <c r="H46" s="65">
        <f t="shared" ref="H46" si="27">I46+J46</f>
        <v>41</v>
      </c>
      <c r="I46" s="65">
        <v>0</v>
      </c>
      <c r="J46" s="65">
        <v>41</v>
      </c>
      <c r="K46" s="82">
        <f>L46+M46</f>
        <v>41</v>
      </c>
      <c r="L46" s="65">
        <v>0</v>
      </c>
      <c r="M46" s="82">
        <f>J46</f>
        <v>41</v>
      </c>
      <c r="N46" s="116">
        <f t="shared" si="8"/>
        <v>0.96698113207547176</v>
      </c>
      <c r="O46" s="116">
        <f t="shared" si="9"/>
        <v>0.96698113207547176</v>
      </c>
    </row>
    <row r="47" spans="1:15" s="81" customFormat="1" ht="53.25" customHeight="1" x14ac:dyDescent="0.25">
      <c r="A47" s="16"/>
      <c r="B47" s="274" t="s">
        <v>183</v>
      </c>
      <c r="C47" s="275"/>
      <c r="D47" s="276"/>
      <c r="E47" s="63">
        <f>SUM(E48:E59)</f>
        <v>1115.8999999999999</v>
      </c>
      <c r="F47" s="63">
        <f t="shared" ref="F47:M47" si="28">SUM(F48:F59)</f>
        <v>0</v>
      </c>
      <c r="G47" s="63">
        <f t="shared" si="28"/>
        <v>1115.8999999999999</v>
      </c>
      <c r="H47" s="63">
        <f t="shared" si="28"/>
        <v>1115.8999999999999</v>
      </c>
      <c r="I47" s="63">
        <f t="shared" si="28"/>
        <v>0</v>
      </c>
      <c r="J47" s="63">
        <f t="shared" si="28"/>
        <v>1115.8999999999999</v>
      </c>
      <c r="K47" s="63">
        <f t="shared" si="28"/>
        <v>1115.8999999999999</v>
      </c>
      <c r="L47" s="63">
        <f t="shared" si="28"/>
        <v>0</v>
      </c>
      <c r="M47" s="63">
        <f t="shared" si="28"/>
        <v>1115.8999999999999</v>
      </c>
      <c r="N47" s="110">
        <f t="shared" si="8"/>
        <v>1</v>
      </c>
      <c r="O47" s="110">
        <f t="shared" si="9"/>
        <v>1</v>
      </c>
    </row>
    <row r="48" spans="1:15" s="81" customFormat="1" ht="31.5" x14ac:dyDescent="0.25">
      <c r="A48" s="16" t="s">
        <v>162</v>
      </c>
      <c r="B48" s="66" t="s">
        <v>41</v>
      </c>
      <c r="C48" s="38" t="s">
        <v>35</v>
      </c>
      <c r="D48" s="38" t="s">
        <v>17</v>
      </c>
      <c r="E48" s="65">
        <f>F48+G48</f>
        <v>27.8</v>
      </c>
      <c r="F48" s="65">
        <v>0</v>
      </c>
      <c r="G48" s="68">
        <v>27.8</v>
      </c>
      <c r="H48" s="65">
        <f>I48+J48</f>
        <v>27.8</v>
      </c>
      <c r="I48" s="65">
        <v>0</v>
      </c>
      <c r="J48" s="68">
        <v>27.8</v>
      </c>
      <c r="K48" s="65">
        <f>L48+M48</f>
        <v>27.8</v>
      </c>
      <c r="L48" s="65">
        <v>0</v>
      </c>
      <c r="M48" s="68">
        <f>J48</f>
        <v>27.8</v>
      </c>
      <c r="N48" s="116">
        <f t="shared" si="8"/>
        <v>1</v>
      </c>
      <c r="O48" s="116">
        <f t="shared" si="9"/>
        <v>1</v>
      </c>
    </row>
    <row r="49" spans="1:15" s="81" customFormat="1" ht="31.5" x14ac:dyDescent="0.25">
      <c r="A49" s="16" t="s">
        <v>163</v>
      </c>
      <c r="B49" s="66" t="s">
        <v>22</v>
      </c>
      <c r="C49" s="38" t="s">
        <v>35</v>
      </c>
      <c r="D49" s="38" t="s">
        <v>17</v>
      </c>
      <c r="E49" s="65">
        <f t="shared" ref="E49:E59" si="29">F49+G49</f>
        <v>102.7</v>
      </c>
      <c r="F49" s="65">
        <v>0</v>
      </c>
      <c r="G49" s="68">
        <v>102.7</v>
      </c>
      <c r="H49" s="65">
        <f t="shared" ref="H49:H64" si="30">I49+J49</f>
        <v>102.7</v>
      </c>
      <c r="I49" s="65">
        <v>0</v>
      </c>
      <c r="J49" s="68">
        <v>102.7</v>
      </c>
      <c r="K49" s="65">
        <f t="shared" ref="K49:K59" si="31">L49+M49</f>
        <v>102.7</v>
      </c>
      <c r="L49" s="65">
        <v>0</v>
      </c>
      <c r="M49" s="68">
        <f t="shared" ref="M49:M59" si="32">J49</f>
        <v>102.7</v>
      </c>
      <c r="N49" s="116">
        <f t="shared" si="8"/>
        <v>1</v>
      </c>
      <c r="O49" s="116">
        <f t="shared" si="9"/>
        <v>1</v>
      </c>
    </row>
    <row r="50" spans="1:15" s="81" customFormat="1" ht="31.5" x14ac:dyDescent="0.25">
      <c r="A50" s="16" t="s">
        <v>164</v>
      </c>
      <c r="B50" s="66" t="s">
        <v>23</v>
      </c>
      <c r="C50" s="38" t="s">
        <v>35</v>
      </c>
      <c r="D50" s="38" t="s">
        <v>17</v>
      </c>
      <c r="E50" s="65">
        <f t="shared" si="29"/>
        <v>116.3</v>
      </c>
      <c r="F50" s="65">
        <v>0</v>
      </c>
      <c r="G50" s="68">
        <v>116.3</v>
      </c>
      <c r="H50" s="65">
        <f t="shared" si="30"/>
        <v>116.3</v>
      </c>
      <c r="I50" s="65">
        <v>0</v>
      </c>
      <c r="J50" s="68">
        <v>116.3</v>
      </c>
      <c r="K50" s="65">
        <f t="shared" si="31"/>
        <v>116.3</v>
      </c>
      <c r="L50" s="65">
        <v>0</v>
      </c>
      <c r="M50" s="68">
        <f t="shared" si="32"/>
        <v>116.3</v>
      </c>
      <c r="N50" s="116">
        <f t="shared" si="8"/>
        <v>1</v>
      </c>
      <c r="O50" s="116">
        <f t="shared" si="9"/>
        <v>1</v>
      </c>
    </row>
    <row r="51" spans="1:15" s="81" customFormat="1" ht="31.5" x14ac:dyDescent="0.25">
      <c r="A51" s="16" t="s">
        <v>165</v>
      </c>
      <c r="B51" s="66" t="s">
        <v>25</v>
      </c>
      <c r="C51" s="38" t="s">
        <v>35</v>
      </c>
      <c r="D51" s="38" t="s">
        <v>17</v>
      </c>
      <c r="E51" s="65">
        <f t="shared" si="29"/>
        <v>114.2</v>
      </c>
      <c r="F51" s="65">
        <v>0</v>
      </c>
      <c r="G51" s="68">
        <v>114.2</v>
      </c>
      <c r="H51" s="65">
        <f t="shared" si="30"/>
        <v>114.2</v>
      </c>
      <c r="I51" s="65">
        <v>0</v>
      </c>
      <c r="J51" s="68">
        <v>114.2</v>
      </c>
      <c r="K51" s="65">
        <f t="shared" si="31"/>
        <v>114.2</v>
      </c>
      <c r="L51" s="65">
        <v>0</v>
      </c>
      <c r="M51" s="68">
        <f t="shared" si="32"/>
        <v>114.2</v>
      </c>
      <c r="N51" s="116">
        <f t="shared" si="8"/>
        <v>1</v>
      </c>
      <c r="O51" s="116">
        <f t="shared" si="9"/>
        <v>1</v>
      </c>
    </row>
    <row r="52" spans="1:15" s="81" customFormat="1" ht="31.5" x14ac:dyDescent="0.25">
      <c r="A52" s="16" t="s">
        <v>166</v>
      </c>
      <c r="B52" s="66" t="s">
        <v>26</v>
      </c>
      <c r="C52" s="38" t="s">
        <v>35</v>
      </c>
      <c r="D52" s="38" t="s">
        <v>17</v>
      </c>
      <c r="E52" s="65">
        <f t="shared" si="29"/>
        <v>18.899999999999999</v>
      </c>
      <c r="F52" s="65">
        <v>0</v>
      </c>
      <c r="G52" s="68">
        <v>18.899999999999999</v>
      </c>
      <c r="H52" s="65">
        <f t="shared" si="30"/>
        <v>18.899999999999999</v>
      </c>
      <c r="I52" s="65">
        <v>0</v>
      </c>
      <c r="J52" s="68">
        <v>18.899999999999999</v>
      </c>
      <c r="K52" s="65">
        <f t="shared" si="31"/>
        <v>18.899999999999999</v>
      </c>
      <c r="L52" s="65">
        <v>0</v>
      </c>
      <c r="M52" s="68">
        <f t="shared" si="32"/>
        <v>18.899999999999999</v>
      </c>
      <c r="N52" s="116">
        <f t="shared" si="8"/>
        <v>1</v>
      </c>
      <c r="O52" s="116">
        <f t="shared" si="9"/>
        <v>1</v>
      </c>
    </row>
    <row r="53" spans="1:15" s="81" customFormat="1" ht="31.5" x14ac:dyDescent="0.25">
      <c r="A53" s="16" t="s">
        <v>167</v>
      </c>
      <c r="B53" s="66" t="s">
        <v>27</v>
      </c>
      <c r="C53" s="38" t="s">
        <v>35</v>
      </c>
      <c r="D53" s="38" t="s">
        <v>17</v>
      </c>
      <c r="E53" s="65">
        <f t="shared" si="29"/>
        <v>136.19999999999999</v>
      </c>
      <c r="F53" s="65">
        <v>0</v>
      </c>
      <c r="G53" s="68">
        <v>136.19999999999999</v>
      </c>
      <c r="H53" s="65">
        <f t="shared" si="30"/>
        <v>136.19999999999999</v>
      </c>
      <c r="I53" s="65">
        <v>0</v>
      </c>
      <c r="J53" s="68">
        <v>136.19999999999999</v>
      </c>
      <c r="K53" s="65">
        <f t="shared" si="31"/>
        <v>136.19999999999999</v>
      </c>
      <c r="L53" s="65">
        <v>0</v>
      </c>
      <c r="M53" s="68">
        <f t="shared" si="32"/>
        <v>136.19999999999999</v>
      </c>
      <c r="N53" s="116">
        <f t="shared" si="8"/>
        <v>1</v>
      </c>
      <c r="O53" s="116">
        <f t="shared" si="9"/>
        <v>1</v>
      </c>
    </row>
    <row r="54" spans="1:15" s="81" customFormat="1" ht="31.5" x14ac:dyDescent="0.25">
      <c r="A54" s="16" t="s">
        <v>168</v>
      </c>
      <c r="B54" s="66" t="s">
        <v>28</v>
      </c>
      <c r="C54" s="38" t="s">
        <v>35</v>
      </c>
      <c r="D54" s="38" t="s">
        <v>17</v>
      </c>
      <c r="E54" s="65">
        <f t="shared" si="29"/>
        <v>150.9</v>
      </c>
      <c r="F54" s="65">
        <v>0</v>
      </c>
      <c r="G54" s="68">
        <v>150.9</v>
      </c>
      <c r="H54" s="65">
        <f t="shared" si="30"/>
        <v>150.9</v>
      </c>
      <c r="I54" s="65">
        <v>0</v>
      </c>
      <c r="J54" s="68">
        <v>150.9</v>
      </c>
      <c r="K54" s="65">
        <f t="shared" si="31"/>
        <v>150.9</v>
      </c>
      <c r="L54" s="65">
        <v>0</v>
      </c>
      <c r="M54" s="68">
        <f t="shared" si="32"/>
        <v>150.9</v>
      </c>
      <c r="N54" s="116">
        <f t="shared" si="8"/>
        <v>1</v>
      </c>
      <c r="O54" s="116">
        <f t="shared" si="9"/>
        <v>1</v>
      </c>
    </row>
    <row r="55" spans="1:15" s="81" customFormat="1" ht="31.5" x14ac:dyDescent="0.25">
      <c r="A55" s="16" t="s">
        <v>169</v>
      </c>
      <c r="B55" s="66" t="s">
        <v>39</v>
      </c>
      <c r="C55" s="38" t="s">
        <v>35</v>
      </c>
      <c r="D55" s="38" t="s">
        <v>17</v>
      </c>
      <c r="E55" s="65">
        <f t="shared" si="29"/>
        <v>36.200000000000003</v>
      </c>
      <c r="F55" s="65">
        <v>0</v>
      </c>
      <c r="G55" s="68">
        <v>36.200000000000003</v>
      </c>
      <c r="H55" s="65">
        <f t="shared" si="30"/>
        <v>36.200000000000003</v>
      </c>
      <c r="I55" s="65">
        <v>0</v>
      </c>
      <c r="J55" s="68">
        <v>36.200000000000003</v>
      </c>
      <c r="K55" s="65">
        <f t="shared" si="31"/>
        <v>36.200000000000003</v>
      </c>
      <c r="L55" s="65">
        <v>0</v>
      </c>
      <c r="M55" s="68">
        <f t="shared" si="32"/>
        <v>36.200000000000003</v>
      </c>
      <c r="N55" s="116">
        <f t="shared" si="8"/>
        <v>1</v>
      </c>
      <c r="O55" s="116">
        <f t="shared" si="9"/>
        <v>1</v>
      </c>
    </row>
    <row r="56" spans="1:15" s="81" customFormat="1" ht="31.5" x14ac:dyDescent="0.25">
      <c r="A56" s="16" t="s">
        <v>170</v>
      </c>
      <c r="B56" s="66" t="s">
        <v>29</v>
      </c>
      <c r="C56" s="38" t="s">
        <v>35</v>
      </c>
      <c r="D56" s="38" t="s">
        <v>17</v>
      </c>
      <c r="E56" s="65">
        <f t="shared" si="29"/>
        <v>67.900000000000006</v>
      </c>
      <c r="F56" s="65">
        <v>0</v>
      </c>
      <c r="G56" s="68">
        <f>76-8.1</f>
        <v>67.900000000000006</v>
      </c>
      <c r="H56" s="65">
        <f t="shared" si="30"/>
        <v>67.900000000000006</v>
      </c>
      <c r="I56" s="65">
        <v>0</v>
      </c>
      <c r="J56" s="68">
        <f>76-8.1</f>
        <v>67.900000000000006</v>
      </c>
      <c r="K56" s="65">
        <f t="shared" si="31"/>
        <v>67.900000000000006</v>
      </c>
      <c r="L56" s="65">
        <v>0</v>
      </c>
      <c r="M56" s="68">
        <f t="shared" si="32"/>
        <v>67.900000000000006</v>
      </c>
      <c r="N56" s="116">
        <f t="shared" si="8"/>
        <v>1</v>
      </c>
      <c r="O56" s="116">
        <f t="shared" si="9"/>
        <v>1</v>
      </c>
    </row>
    <row r="57" spans="1:15" s="81" customFormat="1" ht="31.5" x14ac:dyDescent="0.25">
      <c r="A57" s="16" t="s">
        <v>171</v>
      </c>
      <c r="B57" s="66" t="s">
        <v>42</v>
      </c>
      <c r="C57" s="38" t="s">
        <v>35</v>
      </c>
      <c r="D57" s="38" t="s">
        <v>17</v>
      </c>
      <c r="E57" s="65">
        <f t="shared" si="29"/>
        <v>28.3</v>
      </c>
      <c r="F57" s="65">
        <v>0</v>
      </c>
      <c r="G57" s="68">
        <v>28.3</v>
      </c>
      <c r="H57" s="65">
        <f t="shared" si="30"/>
        <v>28.3</v>
      </c>
      <c r="I57" s="65">
        <v>0</v>
      </c>
      <c r="J57" s="68">
        <v>28.3</v>
      </c>
      <c r="K57" s="65">
        <f t="shared" si="31"/>
        <v>28.3</v>
      </c>
      <c r="L57" s="65">
        <v>0</v>
      </c>
      <c r="M57" s="68">
        <f t="shared" si="32"/>
        <v>28.3</v>
      </c>
      <c r="N57" s="116">
        <f t="shared" si="8"/>
        <v>1</v>
      </c>
      <c r="O57" s="116">
        <f t="shared" si="9"/>
        <v>1</v>
      </c>
    </row>
    <row r="58" spans="1:15" s="81" customFormat="1" ht="31.5" x14ac:dyDescent="0.25">
      <c r="A58" s="16" t="s">
        <v>172</v>
      </c>
      <c r="B58" s="66" t="s">
        <v>30</v>
      </c>
      <c r="C58" s="38" t="s">
        <v>35</v>
      </c>
      <c r="D58" s="38" t="s">
        <v>17</v>
      </c>
      <c r="E58" s="65">
        <f t="shared" si="29"/>
        <v>222.20000000000002</v>
      </c>
      <c r="F58" s="65">
        <v>0</v>
      </c>
      <c r="G58" s="68">
        <f>28.3+193.9</f>
        <v>222.20000000000002</v>
      </c>
      <c r="H58" s="65">
        <f t="shared" si="30"/>
        <v>222.20000000000002</v>
      </c>
      <c r="I58" s="65">
        <v>0</v>
      </c>
      <c r="J58" s="68">
        <f>28.3+193.9</f>
        <v>222.20000000000002</v>
      </c>
      <c r="K58" s="65">
        <f t="shared" si="31"/>
        <v>222.20000000000002</v>
      </c>
      <c r="L58" s="65">
        <v>0</v>
      </c>
      <c r="M58" s="68">
        <f t="shared" si="32"/>
        <v>222.20000000000002</v>
      </c>
      <c r="N58" s="116">
        <f t="shared" si="8"/>
        <v>1</v>
      </c>
      <c r="O58" s="116">
        <f t="shared" si="9"/>
        <v>1</v>
      </c>
    </row>
    <row r="59" spans="1:15" s="81" customFormat="1" ht="31.5" x14ac:dyDescent="0.25">
      <c r="A59" s="16" t="s">
        <v>173</v>
      </c>
      <c r="B59" s="66" t="s">
        <v>33</v>
      </c>
      <c r="C59" s="38" t="s">
        <v>35</v>
      </c>
      <c r="D59" s="38" t="s">
        <v>17</v>
      </c>
      <c r="E59" s="65">
        <f t="shared" si="29"/>
        <v>94.3</v>
      </c>
      <c r="F59" s="65">
        <v>0</v>
      </c>
      <c r="G59" s="68">
        <v>94.3</v>
      </c>
      <c r="H59" s="65">
        <f t="shared" si="30"/>
        <v>94.3</v>
      </c>
      <c r="I59" s="65">
        <v>0</v>
      </c>
      <c r="J59" s="68">
        <v>94.3</v>
      </c>
      <c r="K59" s="65">
        <f t="shared" si="31"/>
        <v>94.3</v>
      </c>
      <c r="L59" s="65">
        <v>0</v>
      </c>
      <c r="M59" s="68">
        <f t="shared" si="32"/>
        <v>94.3</v>
      </c>
      <c r="N59" s="116">
        <f t="shared" si="8"/>
        <v>1</v>
      </c>
      <c r="O59" s="116">
        <f t="shared" si="9"/>
        <v>1</v>
      </c>
    </row>
    <row r="60" spans="1:15" s="81" customFormat="1" ht="34.5" customHeight="1" x14ac:dyDescent="0.25">
      <c r="A60" s="16"/>
      <c r="B60" s="274" t="s">
        <v>314</v>
      </c>
      <c r="C60" s="275"/>
      <c r="D60" s="276"/>
      <c r="E60" s="63">
        <f t="shared" ref="E60:F60" si="33">SUM(E61)</f>
        <v>220</v>
      </c>
      <c r="F60" s="63">
        <f t="shared" si="33"/>
        <v>0</v>
      </c>
      <c r="G60" s="63">
        <f>SUM(G61)</f>
        <v>220</v>
      </c>
      <c r="H60" s="63">
        <f t="shared" ref="H60:M60" si="34">SUM(H61)</f>
        <v>219.4</v>
      </c>
      <c r="I60" s="63">
        <f t="shared" si="34"/>
        <v>0</v>
      </c>
      <c r="J60" s="63">
        <f t="shared" si="34"/>
        <v>219.4</v>
      </c>
      <c r="K60" s="63">
        <f t="shared" si="34"/>
        <v>219.4</v>
      </c>
      <c r="L60" s="63">
        <f t="shared" si="34"/>
        <v>0</v>
      </c>
      <c r="M60" s="63">
        <f t="shared" si="34"/>
        <v>219.4</v>
      </c>
      <c r="N60" s="110">
        <f t="shared" si="8"/>
        <v>0.99727272727272731</v>
      </c>
      <c r="O60" s="110">
        <f t="shared" si="9"/>
        <v>0.99727272727272731</v>
      </c>
    </row>
    <row r="61" spans="1:15" s="81" customFormat="1" ht="47.25" x14ac:dyDescent="0.25">
      <c r="A61" s="16" t="s">
        <v>174</v>
      </c>
      <c r="B61" s="37" t="s">
        <v>315</v>
      </c>
      <c r="C61" s="38" t="s">
        <v>35</v>
      </c>
      <c r="D61" s="38" t="s">
        <v>17</v>
      </c>
      <c r="E61" s="65">
        <f>F61+G61</f>
        <v>220</v>
      </c>
      <c r="F61" s="65">
        <v>0</v>
      </c>
      <c r="G61" s="65">
        <v>220</v>
      </c>
      <c r="H61" s="65">
        <f t="shared" si="30"/>
        <v>219.4</v>
      </c>
      <c r="I61" s="65">
        <v>0</v>
      </c>
      <c r="J61" s="82">
        <v>219.4</v>
      </c>
      <c r="K61" s="65">
        <f t="shared" ref="K61" si="35">L61+M61</f>
        <v>219.4</v>
      </c>
      <c r="L61" s="65">
        <v>0</v>
      </c>
      <c r="M61" s="68">
        <f t="shared" ref="M61" si="36">J61</f>
        <v>219.4</v>
      </c>
      <c r="N61" s="116">
        <f t="shared" si="8"/>
        <v>0.99727272727272731</v>
      </c>
      <c r="O61" s="116">
        <f t="shared" si="9"/>
        <v>0.99727272727272731</v>
      </c>
    </row>
    <row r="62" spans="1:15" s="81" customFormat="1" ht="45" customHeight="1" x14ac:dyDescent="0.25">
      <c r="A62" s="16"/>
      <c r="B62" s="289" t="s">
        <v>184</v>
      </c>
      <c r="C62" s="290"/>
      <c r="D62" s="291"/>
      <c r="E62" s="63">
        <f t="shared" ref="E62:M62" si="37">SUM(E63:E66)</f>
        <v>8776.7999999999993</v>
      </c>
      <c r="F62" s="63">
        <f t="shared" si="37"/>
        <v>0</v>
      </c>
      <c r="G62" s="63">
        <f t="shared" si="37"/>
        <v>8776.7999999999993</v>
      </c>
      <c r="H62" s="63">
        <f>SUM(H63:H66)</f>
        <v>8770.5</v>
      </c>
      <c r="I62" s="63">
        <f t="shared" si="37"/>
        <v>0</v>
      </c>
      <c r="J62" s="63">
        <f t="shared" si="37"/>
        <v>8770.5</v>
      </c>
      <c r="K62" s="63">
        <f t="shared" si="37"/>
        <v>8770.5</v>
      </c>
      <c r="L62" s="63">
        <f t="shared" si="37"/>
        <v>0</v>
      </c>
      <c r="M62" s="63">
        <f t="shared" si="37"/>
        <v>8770.5</v>
      </c>
      <c r="N62" s="110">
        <f t="shared" si="8"/>
        <v>0.99928219852337985</v>
      </c>
      <c r="O62" s="110">
        <f t="shared" si="9"/>
        <v>0.99928219852337985</v>
      </c>
    </row>
    <row r="63" spans="1:15" s="81" customFormat="1" ht="47.25" x14ac:dyDescent="0.25">
      <c r="A63" s="16" t="s">
        <v>175</v>
      </c>
      <c r="B63" s="71" t="s">
        <v>185</v>
      </c>
      <c r="C63" s="38" t="s">
        <v>35</v>
      </c>
      <c r="D63" s="38" t="s">
        <v>17</v>
      </c>
      <c r="E63" s="65">
        <f>F63+G63</f>
        <v>630.4</v>
      </c>
      <c r="F63" s="65">
        <v>0</v>
      </c>
      <c r="G63" s="65">
        <v>630.4</v>
      </c>
      <c r="H63" s="65">
        <f t="shared" si="30"/>
        <v>624.1</v>
      </c>
      <c r="I63" s="65">
        <v>0</v>
      </c>
      <c r="J63" s="82">
        <v>624.1</v>
      </c>
      <c r="K63" s="65">
        <f t="shared" ref="K63" si="38">L63+M63</f>
        <v>624.1</v>
      </c>
      <c r="L63" s="65">
        <v>0</v>
      </c>
      <c r="M63" s="68">
        <f t="shared" ref="M63" si="39">J63</f>
        <v>624.1</v>
      </c>
      <c r="N63" s="116">
        <f t="shared" si="8"/>
        <v>0.99000634517766506</v>
      </c>
      <c r="O63" s="116">
        <f t="shared" si="9"/>
        <v>0.99000634517766506</v>
      </c>
    </row>
    <row r="64" spans="1:15" s="81" customFormat="1" ht="31.5" x14ac:dyDescent="0.25">
      <c r="A64" s="16" t="s">
        <v>176</v>
      </c>
      <c r="B64" s="71" t="s">
        <v>186</v>
      </c>
      <c r="C64" s="38" t="s">
        <v>35</v>
      </c>
      <c r="D64" s="38" t="s">
        <v>17</v>
      </c>
      <c r="E64" s="65">
        <f>F64+G64</f>
        <v>2748</v>
      </c>
      <c r="F64" s="65">
        <v>0</v>
      </c>
      <c r="G64" s="65">
        <f>2748</f>
        <v>2748</v>
      </c>
      <c r="H64" s="65">
        <f t="shared" si="30"/>
        <v>2748</v>
      </c>
      <c r="I64" s="65">
        <v>0</v>
      </c>
      <c r="J64" s="82">
        <v>2748</v>
      </c>
      <c r="K64" s="65">
        <f t="shared" ref="K64" si="40">L64+M64</f>
        <v>2748</v>
      </c>
      <c r="L64" s="65">
        <v>0</v>
      </c>
      <c r="M64" s="68">
        <f t="shared" ref="M64" si="41">J64</f>
        <v>2748</v>
      </c>
      <c r="N64" s="116">
        <f t="shared" si="8"/>
        <v>1</v>
      </c>
      <c r="O64" s="116">
        <f t="shared" si="9"/>
        <v>1</v>
      </c>
    </row>
    <row r="65" spans="1:18" s="81" customFormat="1" ht="63" x14ac:dyDescent="0.25">
      <c r="A65" s="16" t="s">
        <v>177</v>
      </c>
      <c r="B65" s="71" t="s">
        <v>187</v>
      </c>
      <c r="C65" s="38" t="s">
        <v>35</v>
      </c>
      <c r="D65" s="38" t="s">
        <v>17</v>
      </c>
      <c r="E65" s="65">
        <f t="shared" ref="E65:E66" si="42">F65+G65</f>
        <v>2982.1</v>
      </c>
      <c r="F65" s="65">
        <v>0</v>
      </c>
      <c r="G65" s="65">
        <v>2982.1</v>
      </c>
      <c r="H65" s="65">
        <f t="shared" ref="H65" si="43">I65+J65</f>
        <v>2982.1</v>
      </c>
      <c r="I65" s="65">
        <v>0</v>
      </c>
      <c r="J65" s="65">
        <v>2982.1</v>
      </c>
      <c r="K65" s="65">
        <f t="shared" ref="K65" si="44">L65+M65</f>
        <v>2982.1</v>
      </c>
      <c r="L65" s="65">
        <v>0</v>
      </c>
      <c r="M65" s="65">
        <f>J65</f>
        <v>2982.1</v>
      </c>
      <c r="N65" s="116">
        <f t="shared" si="8"/>
        <v>1</v>
      </c>
      <c r="O65" s="116">
        <f t="shared" si="9"/>
        <v>1</v>
      </c>
    </row>
    <row r="66" spans="1:18" s="81" customFormat="1" ht="63" x14ac:dyDescent="0.25">
      <c r="A66" s="16" t="s">
        <v>193</v>
      </c>
      <c r="B66" s="71" t="s">
        <v>188</v>
      </c>
      <c r="C66" s="38" t="s">
        <v>35</v>
      </c>
      <c r="D66" s="38" t="s">
        <v>17</v>
      </c>
      <c r="E66" s="65">
        <f t="shared" si="42"/>
        <v>2416.3000000000002</v>
      </c>
      <c r="F66" s="65">
        <v>0</v>
      </c>
      <c r="G66" s="65">
        <v>2416.3000000000002</v>
      </c>
      <c r="H66" s="65">
        <f t="shared" ref="H66" si="45">I66+J66</f>
        <v>2416.3000000000002</v>
      </c>
      <c r="I66" s="65">
        <v>0</v>
      </c>
      <c r="J66" s="65">
        <v>2416.3000000000002</v>
      </c>
      <c r="K66" s="65">
        <f t="shared" ref="K66" si="46">L66+M66</f>
        <v>2416.3000000000002</v>
      </c>
      <c r="L66" s="65">
        <v>0</v>
      </c>
      <c r="M66" s="65">
        <f>J66</f>
        <v>2416.3000000000002</v>
      </c>
      <c r="N66" s="116">
        <f t="shared" si="8"/>
        <v>1</v>
      </c>
      <c r="O66" s="116">
        <f t="shared" si="9"/>
        <v>1</v>
      </c>
    </row>
    <row r="67" spans="1:18" s="81" customFormat="1" ht="34.5" customHeight="1" x14ac:dyDescent="0.25">
      <c r="A67" s="16"/>
      <c r="B67" s="289" t="s">
        <v>75</v>
      </c>
      <c r="C67" s="290"/>
      <c r="D67" s="291"/>
      <c r="E67" s="63">
        <f>E68</f>
        <v>63239.9</v>
      </c>
      <c r="F67" s="63">
        <f t="shared" ref="F67:M67" si="47">F68</f>
        <v>62607.5</v>
      </c>
      <c r="G67" s="63">
        <f t="shared" si="47"/>
        <v>632.4</v>
      </c>
      <c r="H67" s="63">
        <f t="shared" si="47"/>
        <v>63239.9</v>
      </c>
      <c r="I67" s="63">
        <f t="shared" si="47"/>
        <v>62607.5</v>
      </c>
      <c r="J67" s="63">
        <f t="shared" si="47"/>
        <v>632.4</v>
      </c>
      <c r="K67" s="63">
        <f>K68</f>
        <v>63239.9</v>
      </c>
      <c r="L67" s="63">
        <f t="shared" si="47"/>
        <v>62607.5</v>
      </c>
      <c r="M67" s="63">
        <f t="shared" si="47"/>
        <v>632.4</v>
      </c>
      <c r="N67" s="110">
        <f t="shared" si="8"/>
        <v>1</v>
      </c>
      <c r="O67" s="110">
        <f t="shared" si="9"/>
        <v>99.999841872232764</v>
      </c>
    </row>
    <row r="68" spans="1:18" s="81" customFormat="1" ht="56.25" customHeight="1" x14ac:dyDescent="0.25">
      <c r="A68" s="16" t="s">
        <v>194</v>
      </c>
      <c r="B68" s="58" t="s">
        <v>189</v>
      </c>
      <c r="C68" s="38" t="s">
        <v>35</v>
      </c>
      <c r="D68" s="38" t="s">
        <v>35</v>
      </c>
      <c r="E68" s="65">
        <f>F68+G68</f>
        <v>63239.9</v>
      </c>
      <c r="F68" s="65">
        <v>62607.5</v>
      </c>
      <c r="G68" s="65">
        <v>632.4</v>
      </c>
      <c r="H68" s="61">
        <f>I68+J68</f>
        <v>63239.9</v>
      </c>
      <c r="I68" s="61">
        <v>62607.5</v>
      </c>
      <c r="J68" s="213">
        <v>632.4</v>
      </c>
      <c r="K68" s="61">
        <f>L68+M68</f>
        <v>63239.9</v>
      </c>
      <c r="L68" s="61">
        <f>I68</f>
        <v>62607.5</v>
      </c>
      <c r="M68" s="70">
        <f>J68</f>
        <v>632.4</v>
      </c>
      <c r="N68" s="116">
        <f t="shared" si="8"/>
        <v>1</v>
      </c>
      <c r="O68" s="116">
        <f>K68/E68</f>
        <v>1</v>
      </c>
    </row>
    <row r="69" spans="1:18" s="81" customFormat="1" ht="16.5" customHeight="1" x14ac:dyDescent="0.25">
      <c r="A69" s="16"/>
      <c r="B69" s="289" t="s">
        <v>190</v>
      </c>
      <c r="C69" s="290"/>
      <c r="D69" s="291"/>
      <c r="E69" s="63">
        <f>SUM(E70)</f>
        <v>7879.8</v>
      </c>
      <c r="F69" s="63">
        <f t="shared" ref="F69:M69" si="48">SUM(F70)</f>
        <v>0</v>
      </c>
      <c r="G69" s="63">
        <f t="shared" si="48"/>
        <v>7879.8</v>
      </c>
      <c r="H69" s="63">
        <f t="shared" si="48"/>
        <v>2870.9</v>
      </c>
      <c r="I69" s="63">
        <f t="shared" si="48"/>
        <v>0</v>
      </c>
      <c r="J69" s="63">
        <f t="shared" si="48"/>
        <v>2870.9</v>
      </c>
      <c r="K69" s="63">
        <f t="shared" si="48"/>
        <v>2870.9</v>
      </c>
      <c r="L69" s="63">
        <f t="shared" si="48"/>
        <v>0</v>
      </c>
      <c r="M69" s="63">
        <f t="shared" si="48"/>
        <v>2870.9</v>
      </c>
      <c r="N69" s="110">
        <f t="shared" si="8"/>
        <v>0.36433665829081957</v>
      </c>
      <c r="O69" s="110">
        <f t="shared" si="9"/>
        <v>0.36433665829081957</v>
      </c>
    </row>
    <row r="70" spans="1:18" s="81" customFormat="1" ht="110.25" customHeight="1" x14ac:dyDescent="0.25">
      <c r="A70" s="16" t="s">
        <v>195</v>
      </c>
      <c r="B70" s="58" t="s">
        <v>191</v>
      </c>
      <c r="C70" s="38" t="s">
        <v>192</v>
      </c>
      <c r="D70" s="38" t="s">
        <v>192</v>
      </c>
      <c r="E70" s="65">
        <f>F70+G70</f>
        <v>7879.8</v>
      </c>
      <c r="F70" s="65">
        <v>0</v>
      </c>
      <c r="G70" s="65">
        <v>7879.8</v>
      </c>
      <c r="H70" s="82">
        <f>J70</f>
        <v>2870.9</v>
      </c>
      <c r="I70" s="82">
        <v>0</v>
      </c>
      <c r="J70" s="82">
        <v>2870.9</v>
      </c>
      <c r="K70" s="82">
        <f>M70</f>
        <v>2870.9</v>
      </c>
      <c r="L70" s="82">
        <v>0</v>
      </c>
      <c r="M70" s="82">
        <f>J70</f>
        <v>2870.9</v>
      </c>
      <c r="N70" s="116">
        <f t="shared" si="8"/>
        <v>0.36433665829081957</v>
      </c>
      <c r="O70" s="116">
        <f t="shared" si="9"/>
        <v>0.36433665829081957</v>
      </c>
    </row>
    <row r="71" spans="1:18" x14ac:dyDescent="0.25">
      <c r="A71" s="214"/>
      <c r="B71" s="215" t="s">
        <v>178</v>
      </c>
      <c r="C71" s="216"/>
      <c r="D71" s="216"/>
      <c r="E71" s="217">
        <f>E6+E20+E24+E39+E62+E67+E69</f>
        <v>126315.00000000001</v>
      </c>
      <c r="F71" s="217">
        <f t="shared" ref="F71:G71" si="49">F6+F20+F24+F39+F62+F67+F69</f>
        <v>62607.5</v>
      </c>
      <c r="G71" s="217">
        <f t="shared" si="49"/>
        <v>63707.500000000007</v>
      </c>
      <c r="H71" s="217">
        <f>H6+H20+H24+H39+H62+H67+H69</f>
        <v>114451.2</v>
      </c>
      <c r="I71" s="217">
        <f t="shared" ref="I71:M71" si="50">I6+I20+I24+I39+I62+I67+I69</f>
        <v>62607.5</v>
      </c>
      <c r="J71" s="217">
        <f t="shared" si="50"/>
        <v>51843.700000000004</v>
      </c>
      <c r="K71" s="217">
        <f t="shared" si="50"/>
        <v>114451.2</v>
      </c>
      <c r="L71" s="217">
        <f t="shared" si="50"/>
        <v>62607.5</v>
      </c>
      <c r="M71" s="217">
        <f t="shared" si="50"/>
        <v>51843.700000000004</v>
      </c>
      <c r="N71" s="130">
        <f>H71/E71</f>
        <v>0.90607766298539349</v>
      </c>
      <c r="O71" s="130">
        <f>K71/E71</f>
        <v>0.90607766298539349</v>
      </c>
      <c r="P71" s="12"/>
      <c r="Q71" s="12"/>
      <c r="R71" s="12"/>
    </row>
    <row r="73" spans="1:18" x14ac:dyDescent="0.25">
      <c r="F73" s="12">
        <v>126315</v>
      </c>
      <c r="K73" s="83">
        <v>114451.2</v>
      </c>
    </row>
    <row r="76" spans="1:18" x14ac:dyDescent="0.25">
      <c r="K76" s="200">
        <f>K73-H71</f>
        <v>0</v>
      </c>
    </row>
    <row r="97" ht="30.75" customHeight="1" x14ac:dyDescent="0.25"/>
    <row r="99" ht="18.75" customHeight="1" x14ac:dyDescent="0.25"/>
    <row r="100" ht="18.75" customHeight="1" x14ac:dyDescent="0.25"/>
    <row r="103" ht="18.75" customHeight="1" x14ac:dyDescent="0.25"/>
    <row r="105" ht="18.75" customHeight="1" x14ac:dyDescent="0.25"/>
    <row r="106" ht="18.75" customHeight="1" x14ac:dyDescent="0.25"/>
  </sheetData>
  <mergeCells count="22">
    <mergeCell ref="B60:D60"/>
    <mergeCell ref="B47:D47"/>
    <mergeCell ref="B62:D62"/>
    <mergeCell ref="B67:D67"/>
    <mergeCell ref="B69:D69"/>
    <mergeCell ref="A1:R1"/>
    <mergeCell ref="A2:R2"/>
    <mergeCell ref="A3:A4"/>
    <mergeCell ref="B3:B4"/>
    <mergeCell ref="C3:C4"/>
    <mergeCell ref="D3:D4"/>
    <mergeCell ref="K3:M3"/>
    <mergeCell ref="N3:N4"/>
    <mergeCell ref="O3:O4"/>
    <mergeCell ref="E3:G3"/>
    <mergeCell ref="H3:J3"/>
    <mergeCell ref="B43:D43"/>
    <mergeCell ref="B39:D39"/>
    <mergeCell ref="B6:D6"/>
    <mergeCell ref="B20:D20"/>
    <mergeCell ref="B24:D24"/>
    <mergeCell ref="B40:D40"/>
  </mergeCells>
  <pageMargins left="0.39370078740157483" right="0.39370078740157483" top="0.39370078740157483" bottom="0.39370078740157483" header="0.31496062992125984" footer="0.31496062992125984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0"/>
  <sheetViews>
    <sheetView view="pageBreakPreview" topLeftCell="A10" zoomScale="90" zoomScaleNormal="100" zoomScaleSheetLayoutView="90" workbookViewId="0">
      <selection activeCell="H12" sqref="H12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7.7109375" style="8" customWidth="1"/>
    <col min="6" max="6" width="21.85546875" style="8" customWidth="1"/>
    <col min="7" max="7" width="16.28515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271" t="s">
        <v>85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1:13" ht="24" customHeight="1" x14ac:dyDescent="0.25">
      <c r="A2" s="271" t="s">
        <v>412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spans="1:13" ht="24" customHeight="1" x14ac:dyDescent="0.25">
      <c r="A3" s="266" t="s">
        <v>59</v>
      </c>
      <c r="B3" s="266" t="s">
        <v>60</v>
      </c>
      <c r="C3" s="272" t="s">
        <v>61</v>
      </c>
      <c r="D3" s="273"/>
      <c r="E3" s="266" t="s">
        <v>62</v>
      </c>
      <c r="F3" s="266" t="s">
        <v>63</v>
      </c>
      <c r="G3" s="266" t="s">
        <v>64</v>
      </c>
      <c r="H3" s="266" t="s">
        <v>65</v>
      </c>
      <c r="I3" s="263" t="s">
        <v>81</v>
      </c>
      <c r="J3" s="263" t="s">
        <v>67</v>
      </c>
      <c r="K3" s="266" t="s">
        <v>68</v>
      </c>
      <c r="L3" s="266"/>
      <c r="M3" s="266"/>
    </row>
    <row r="4" spans="1:13" ht="15" customHeight="1" x14ac:dyDescent="0.25">
      <c r="A4" s="266"/>
      <c r="B4" s="266"/>
      <c r="C4" s="263" t="s">
        <v>69</v>
      </c>
      <c r="D4" s="263" t="s">
        <v>70</v>
      </c>
      <c r="E4" s="266"/>
      <c r="F4" s="266"/>
      <c r="G4" s="266"/>
      <c r="H4" s="266"/>
      <c r="I4" s="264"/>
      <c r="J4" s="264"/>
      <c r="K4" s="266" t="s">
        <v>71</v>
      </c>
      <c r="L4" s="263" t="s">
        <v>72</v>
      </c>
      <c r="M4" s="266" t="s">
        <v>73</v>
      </c>
    </row>
    <row r="5" spans="1:13" ht="31.5" customHeight="1" x14ac:dyDescent="0.25">
      <c r="A5" s="266"/>
      <c r="B5" s="266"/>
      <c r="C5" s="265"/>
      <c r="D5" s="265"/>
      <c r="E5" s="266"/>
      <c r="F5" s="266"/>
      <c r="G5" s="266"/>
      <c r="H5" s="266"/>
      <c r="I5" s="265"/>
      <c r="J5" s="265"/>
      <c r="K5" s="266"/>
      <c r="L5" s="265"/>
      <c r="M5" s="266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2" customFormat="1" ht="46.5" customHeight="1" x14ac:dyDescent="0.25">
      <c r="A7" s="35">
        <v>1</v>
      </c>
      <c r="B7" s="138" t="str">
        <f>'Подпрограмма 2'!B41</f>
        <v>Приобретение и доставка лодочного мотора для МП ЗР «СТК»</v>
      </c>
      <c r="C7" s="44"/>
      <c r="D7" s="44"/>
      <c r="E7" s="35" t="s">
        <v>271</v>
      </c>
      <c r="F7" s="35" t="s">
        <v>272</v>
      </c>
      <c r="G7" s="35" t="s">
        <v>2</v>
      </c>
      <c r="H7" s="34" t="s">
        <v>352</v>
      </c>
      <c r="I7" s="35">
        <v>909.1</v>
      </c>
      <c r="J7" s="88">
        <v>0</v>
      </c>
      <c r="K7" s="35">
        <f>M7</f>
        <v>909.1</v>
      </c>
      <c r="L7" s="35"/>
      <c r="M7" s="35">
        <f>'Подпрограмма 2'!H41</f>
        <v>909.1</v>
      </c>
    </row>
    <row r="8" spans="1:13" s="12" customFormat="1" ht="46.5" customHeight="1" x14ac:dyDescent="0.25">
      <c r="A8" s="35">
        <v>2</v>
      </c>
      <c r="B8" s="187" t="str">
        <f>'Подпрограмма 2'!B42</f>
        <v>Приобретение и доставка пассажирского катера</v>
      </c>
      <c r="C8" s="44"/>
      <c r="D8" s="44"/>
      <c r="E8" s="35" t="s">
        <v>496</v>
      </c>
      <c r="F8" s="35" t="s">
        <v>497</v>
      </c>
      <c r="G8" s="35" t="s">
        <v>2</v>
      </c>
      <c r="H8" s="34">
        <v>43784</v>
      </c>
      <c r="I8" s="210">
        <v>20000</v>
      </c>
      <c r="J8" s="88">
        <v>0</v>
      </c>
      <c r="K8" s="210">
        <f>M8</f>
        <v>20000</v>
      </c>
      <c r="L8" s="35"/>
      <c r="M8" s="210">
        <f>'Подпрограмма 2'!H42</f>
        <v>20000</v>
      </c>
    </row>
    <row r="9" spans="1:13" s="12" customFormat="1" ht="109.5" customHeight="1" x14ac:dyDescent="0.25">
      <c r="A9" s="35">
        <v>3</v>
      </c>
      <c r="B9" s="138" t="str">
        <f>'Подпрограмма 2'!B44</f>
        <v>Приобретение, доставка и установка модульного здания на базе двух мобильных зданий (блоков) в д. Снопа МО «Омский сельсовет» НАО (помещения ожидания воздушных судов)</v>
      </c>
      <c r="C9" s="44"/>
      <c r="D9" s="44"/>
      <c r="E9" s="35" t="s">
        <v>353</v>
      </c>
      <c r="F9" s="35" t="s">
        <v>269</v>
      </c>
      <c r="G9" s="35" t="s">
        <v>270</v>
      </c>
      <c r="H9" s="34" t="s">
        <v>354</v>
      </c>
      <c r="I9" s="10">
        <v>1488.7</v>
      </c>
      <c r="J9" s="88">
        <v>0</v>
      </c>
      <c r="K9" s="173">
        <f t="shared" ref="K9:K11" si="1">M9</f>
        <v>0</v>
      </c>
      <c r="L9" s="46"/>
      <c r="M9" s="46">
        <f>'Подпрограмма 2'!H44</f>
        <v>0</v>
      </c>
    </row>
    <row r="10" spans="1:13" s="12" customFormat="1" ht="109.5" customHeight="1" x14ac:dyDescent="0.25">
      <c r="A10" s="35">
        <v>4</v>
      </c>
      <c r="B10" s="161" t="str">
        <f>'Подпрограмма 2'!B45</f>
        <v>Приобретение и доставка мобильного здания (помещения ожидания воздушных судов) в п. Бугрино МО «Колгуевский сельсовет» НАО</v>
      </c>
      <c r="C10" s="170"/>
      <c r="D10" s="170"/>
      <c r="E10" s="169" t="s">
        <v>355</v>
      </c>
      <c r="F10" s="161" t="s">
        <v>233</v>
      </c>
      <c r="G10" s="161" t="s">
        <v>392</v>
      </c>
      <c r="H10" s="171" t="s">
        <v>354</v>
      </c>
      <c r="I10" s="166">
        <f>1433111.11/1000</f>
        <v>1433.1111100000001</v>
      </c>
      <c r="J10" s="88">
        <v>0</v>
      </c>
      <c r="K10" s="173">
        <f t="shared" si="1"/>
        <v>0</v>
      </c>
      <c r="L10" s="172"/>
      <c r="M10" s="172">
        <f>'Подпрограмма 2'!H45</f>
        <v>0</v>
      </c>
    </row>
    <row r="11" spans="1:13" s="12" customFormat="1" ht="109.5" customHeight="1" x14ac:dyDescent="0.25">
      <c r="A11" s="35">
        <v>5</v>
      </c>
      <c r="B11" s="35" t="str">
        <f>'Подпрограмма 2'!B46</f>
        <v>Приобретение и доставка авиационной стремянки в с. Несь МО "Канинский сельсовет" НАО</v>
      </c>
      <c r="C11" s="44"/>
      <c r="D11" s="44"/>
      <c r="E11" s="178" t="s">
        <v>395</v>
      </c>
      <c r="F11" s="35" t="s">
        <v>356</v>
      </c>
      <c r="G11" s="35" t="s">
        <v>390</v>
      </c>
      <c r="H11" s="34">
        <v>43738</v>
      </c>
      <c r="I11" s="10">
        <f>41000/1000</f>
        <v>41</v>
      </c>
      <c r="J11" s="88">
        <v>0</v>
      </c>
      <c r="K11" s="173">
        <f t="shared" si="1"/>
        <v>41</v>
      </c>
      <c r="L11" s="46"/>
      <c r="M11" s="46">
        <f>'Подпрограмма 2'!H46</f>
        <v>41</v>
      </c>
    </row>
    <row r="12" spans="1:13" s="12" customFormat="1" ht="72.75" customHeight="1" x14ac:dyDescent="0.25">
      <c r="A12" s="35">
        <v>6</v>
      </c>
      <c r="B12" s="35" t="str">
        <f>'Подпрограмма 2'!B61</f>
        <v>Проведение русловой изыскательской съемки Макаровской курьи от устья р. Печора до д. Макарово</v>
      </c>
      <c r="C12" s="44"/>
      <c r="D12" s="44"/>
      <c r="E12" s="178" t="s">
        <v>499</v>
      </c>
      <c r="F12" s="35" t="s">
        <v>500</v>
      </c>
      <c r="G12" s="35" t="s">
        <v>501</v>
      </c>
      <c r="H12" s="16">
        <v>2019</v>
      </c>
      <c r="I12" s="10">
        <f>219423.6/1000</f>
        <v>219.42359999999999</v>
      </c>
      <c r="J12" s="88">
        <v>0</v>
      </c>
      <c r="K12" s="173">
        <f t="shared" ref="K12" si="2">M12</f>
        <v>219.4</v>
      </c>
      <c r="L12" s="46"/>
      <c r="M12" s="46">
        <f>'Подпрограмма 2'!J61</f>
        <v>219.4</v>
      </c>
    </row>
    <row r="13" spans="1:13" s="12" customFormat="1" ht="109.5" customHeight="1" x14ac:dyDescent="0.25">
      <c r="A13" s="35">
        <v>7</v>
      </c>
      <c r="B13" s="161" t="str">
        <f>'Подпрограмма 2'!B63</f>
        <v>Приобретение и монтаж светосигнального оборудования вертолетной площадки в с. Несь</v>
      </c>
      <c r="C13" s="44"/>
      <c r="D13" s="44"/>
      <c r="E13" s="174" t="s">
        <v>357</v>
      </c>
      <c r="F13" s="35" t="s">
        <v>358</v>
      </c>
      <c r="G13" s="35" t="s">
        <v>390</v>
      </c>
      <c r="H13" s="34" t="s">
        <v>354</v>
      </c>
      <c r="I13" s="10">
        <f>624096/1000</f>
        <v>624.096</v>
      </c>
      <c r="J13" s="88">
        <v>0</v>
      </c>
      <c r="K13" s="173">
        <f t="shared" ref="K13" si="3">M13</f>
        <v>624.1</v>
      </c>
      <c r="L13" s="46"/>
      <c r="M13" s="46">
        <f>'Подпрограмма 2'!H63</f>
        <v>624.1</v>
      </c>
    </row>
    <row r="14" spans="1:13" s="12" customFormat="1" ht="109.5" customHeight="1" x14ac:dyDescent="0.25">
      <c r="A14" s="35">
        <v>8</v>
      </c>
      <c r="B14" s="161" t="str">
        <f>'Подпрограмма 2'!B64</f>
        <v>Текущий ремонт вертолетной площадки в с. Несь</v>
      </c>
      <c r="C14" s="44"/>
      <c r="D14" s="44"/>
      <c r="E14" s="35" t="s">
        <v>396</v>
      </c>
      <c r="F14" s="35" t="s">
        <v>358</v>
      </c>
      <c r="G14" s="35" t="s">
        <v>390</v>
      </c>
      <c r="H14" s="34" t="s">
        <v>354</v>
      </c>
      <c r="I14" s="10">
        <f>2337700/1000</f>
        <v>2337.6999999999998</v>
      </c>
      <c r="J14" s="88">
        <v>0</v>
      </c>
      <c r="K14" s="173">
        <f t="shared" ref="K14" si="4">M14</f>
        <v>2748</v>
      </c>
      <c r="L14" s="46"/>
      <c r="M14" s="46">
        <f>'Подпрограмма 2'!H64</f>
        <v>2748</v>
      </c>
    </row>
    <row r="15" spans="1:13" s="12" customFormat="1" ht="109.5" customHeight="1" x14ac:dyDescent="0.25">
      <c r="A15" s="35">
        <v>9</v>
      </c>
      <c r="B15" s="161" t="str">
        <f>'Подпрограмма 2'!B65</f>
        <v>Ремонт участка автомобильной дороги общего пользования местного значения «с.Оксино-причал» (участок от дома № 1 до дома № 6)</v>
      </c>
      <c r="C15" s="44"/>
      <c r="D15" s="44"/>
      <c r="E15" s="174" t="s">
        <v>359</v>
      </c>
      <c r="F15" s="35" t="s">
        <v>360</v>
      </c>
      <c r="G15" s="35" t="s">
        <v>391</v>
      </c>
      <c r="H15" s="34" t="s">
        <v>354</v>
      </c>
      <c r="I15" s="10">
        <f>2982100/1000</f>
        <v>2982.1</v>
      </c>
      <c r="J15" s="88">
        <v>0</v>
      </c>
      <c r="K15" s="173">
        <f t="shared" ref="K15" si="5">M15</f>
        <v>2982.1</v>
      </c>
      <c r="L15" s="46"/>
      <c r="M15" s="46">
        <f>'Подпрограмма 2'!H65</f>
        <v>2982.1</v>
      </c>
    </row>
    <row r="16" spans="1:13" s="12" customFormat="1" ht="109.5" customHeight="1" x14ac:dyDescent="0.25">
      <c r="A16" s="35">
        <v>10</v>
      </c>
      <c r="B16" s="161" t="str">
        <f>'Подпрограмма 2'!B66</f>
        <v>Ремонт участка автомобильной дороги общего пользования местного значения «с.Оксино-причал» (участок от дома № 4 до дома № 120)</v>
      </c>
      <c r="C16" s="44"/>
      <c r="D16" s="44"/>
      <c r="E16" s="174" t="s">
        <v>361</v>
      </c>
      <c r="F16" s="35" t="s">
        <v>360</v>
      </c>
      <c r="G16" s="35" t="s">
        <v>391</v>
      </c>
      <c r="H16" s="34" t="s">
        <v>354</v>
      </c>
      <c r="I16" s="10">
        <f>2416300/1000</f>
        <v>2416.3000000000002</v>
      </c>
      <c r="J16" s="88">
        <v>0</v>
      </c>
      <c r="K16" s="173">
        <f t="shared" ref="K16" si="6">M16</f>
        <v>2416.3000000000002</v>
      </c>
      <c r="L16" s="46"/>
      <c r="M16" s="46">
        <f>'Подпрограмма 2'!H66</f>
        <v>2416.3000000000002</v>
      </c>
    </row>
    <row r="17" spans="1:13" s="29" customFormat="1" ht="63" x14ac:dyDescent="0.25">
      <c r="A17" s="258">
        <v>11</v>
      </c>
      <c r="B17" s="258" t="str">
        <f>'Подпрограмма 2'!B68</f>
        <v>Строительство моста через р. Кутина в с. Несь Ненецкого автономного округа</v>
      </c>
      <c r="C17" s="28"/>
      <c r="D17" s="28"/>
      <c r="E17" s="21" t="s">
        <v>227</v>
      </c>
      <c r="F17" s="85" t="s">
        <v>228</v>
      </c>
      <c r="G17" s="21" t="s">
        <v>229</v>
      </c>
      <c r="H17" s="86" t="s">
        <v>362</v>
      </c>
      <c r="I17" s="87">
        <v>1258.55</v>
      </c>
      <c r="J17" s="88">
        <v>0</v>
      </c>
      <c r="K17" s="89">
        <f>M17</f>
        <v>170.84</v>
      </c>
      <c r="L17" s="89"/>
      <c r="M17" s="89">
        <v>170.84</v>
      </c>
    </row>
    <row r="18" spans="1:13" s="29" customFormat="1" ht="63" x14ac:dyDescent="0.25">
      <c r="A18" s="259"/>
      <c r="B18" s="259"/>
      <c r="C18" s="28"/>
      <c r="D18" s="28"/>
      <c r="E18" s="35" t="s">
        <v>230</v>
      </c>
      <c r="F18" s="35" t="s">
        <v>231</v>
      </c>
      <c r="G18" s="21" t="s">
        <v>229</v>
      </c>
      <c r="H18" s="34" t="s">
        <v>362</v>
      </c>
      <c r="I18" s="90">
        <v>77132.95</v>
      </c>
      <c r="J18" s="10">
        <v>0</v>
      </c>
      <c r="K18" s="91">
        <f>14629.26+522.34+M18</f>
        <v>78391.5</v>
      </c>
      <c r="L18" s="91"/>
      <c r="M18" s="92">
        <f>'Подпрограмма 2'!H68</f>
        <v>63239.9</v>
      </c>
    </row>
    <row r="19" spans="1:13" s="29" customFormat="1" ht="111" customHeight="1" x14ac:dyDescent="0.25">
      <c r="A19" s="20">
        <v>12</v>
      </c>
      <c r="B19" s="20" t="str">
        <f>'Подпрограмма 2'!B70</f>
        <v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v>
      </c>
      <c r="C19" s="28"/>
      <c r="D19" s="28"/>
      <c r="E19" s="141" t="s">
        <v>273</v>
      </c>
      <c r="F19" s="35" t="s">
        <v>274</v>
      </c>
      <c r="G19" s="21" t="s">
        <v>35</v>
      </c>
      <c r="H19" s="34" t="s">
        <v>363</v>
      </c>
      <c r="I19" s="140">
        <v>3702.23</v>
      </c>
      <c r="J19" s="10"/>
      <c r="K19" s="91">
        <f>M19</f>
        <v>2870.9</v>
      </c>
      <c r="L19" s="91"/>
      <c r="M19" s="92">
        <f>'Подпрограмма 2'!H70</f>
        <v>2870.9</v>
      </c>
    </row>
    <row r="20" spans="1:13" ht="15" customHeight="1" x14ac:dyDescent="0.25">
      <c r="A20" s="260" t="s">
        <v>74</v>
      </c>
      <c r="B20" s="261"/>
      <c r="C20" s="261"/>
      <c r="D20" s="261"/>
      <c r="E20" s="261"/>
      <c r="F20" s="261"/>
      <c r="G20" s="261"/>
      <c r="H20" s="261"/>
      <c r="I20" s="262"/>
      <c r="J20" s="15">
        <f>SUM(J17:J17)</f>
        <v>0</v>
      </c>
      <c r="K20" s="15">
        <f>SUM(K7:K19)</f>
        <v>111373.23999999999</v>
      </c>
      <c r="L20" s="15">
        <f t="shared" ref="L20:M20" si="7">SUM(L7:L19)</f>
        <v>0</v>
      </c>
      <c r="M20" s="15">
        <f t="shared" si="7"/>
        <v>96221.639999999985</v>
      </c>
    </row>
  </sheetData>
  <mergeCells count="20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20:I20"/>
    <mergeCell ref="J3:J5"/>
    <mergeCell ref="K3:M3"/>
    <mergeCell ref="C4:C5"/>
    <mergeCell ref="D4:D5"/>
    <mergeCell ref="K4:K5"/>
    <mergeCell ref="L4:L5"/>
    <mergeCell ref="M4:M5"/>
    <mergeCell ref="B17:B18"/>
    <mergeCell ref="A17:A18"/>
  </mergeCells>
  <pageMargins left="0.15748031496062992" right="0.15748031496062992" top="0.23622047244094491" bottom="0.31496062992125984" header="0.94488188976377963" footer="0.31496062992125984"/>
  <pageSetup paperSize="9"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31"/>
  <sheetViews>
    <sheetView view="pageBreakPreview" zoomScale="70" zoomScaleNormal="60" zoomScaleSheetLayoutView="70" workbookViewId="0">
      <pane ySplit="5" topLeftCell="A21" activePane="bottomLeft" state="frozen"/>
      <selection pane="bottomLeft" activeCell="Q42" sqref="Q42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2" width="16.85546875" style="1" customWidth="1"/>
    <col min="13" max="13" width="14.85546875" style="1" customWidth="1"/>
    <col min="14" max="14" width="15.28515625" style="1" customWidth="1"/>
    <col min="15" max="16" width="16.42578125" style="1" customWidth="1"/>
    <col min="17" max="17" width="15.5703125" style="1" customWidth="1"/>
    <col min="18" max="18" width="18.140625" style="1" customWidth="1"/>
    <col min="19" max="20" width="16.85546875" style="1" customWidth="1"/>
    <col min="21" max="21" width="27.42578125" style="1" customWidth="1"/>
    <col min="22" max="22" width="26.140625" style="1" customWidth="1"/>
    <col min="23" max="16384" width="9.140625" style="1"/>
  </cols>
  <sheetData>
    <row r="1" spans="1:22" x14ac:dyDescent="0.25">
      <c r="A1" s="244" t="s">
        <v>87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</row>
    <row r="2" spans="1:22" x14ac:dyDescent="0.25">
      <c r="A2" s="245" t="s">
        <v>412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6"/>
    </row>
    <row r="3" spans="1:22" s="2" customFormat="1" ht="16.5" customHeight="1" x14ac:dyDescent="0.25">
      <c r="A3" s="292" t="s">
        <v>13</v>
      </c>
      <c r="B3" s="292" t="s">
        <v>11</v>
      </c>
      <c r="C3" s="292" t="s">
        <v>4</v>
      </c>
      <c r="D3" s="292" t="s">
        <v>12</v>
      </c>
      <c r="E3" s="293" t="s">
        <v>132</v>
      </c>
      <c r="F3" s="294"/>
      <c r="G3" s="294"/>
      <c r="H3" s="295"/>
      <c r="I3" s="293" t="s">
        <v>5</v>
      </c>
      <c r="J3" s="294"/>
      <c r="K3" s="294"/>
      <c r="L3" s="295"/>
      <c r="M3" s="293" t="s">
        <v>6</v>
      </c>
      <c r="N3" s="294"/>
      <c r="O3" s="294"/>
      <c r="P3" s="295"/>
      <c r="Q3" s="292" t="s">
        <v>107</v>
      </c>
      <c r="R3" s="292" t="s">
        <v>108</v>
      </c>
    </row>
    <row r="4" spans="1:22" s="2" customFormat="1" ht="76.5" customHeight="1" x14ac:dyDescent="0.25">
      <c r="A4" s="292"/>
      <c r="B4" s="292"/>
      <c r="C4" s="292"/>
      <c r="D4" s="292"/>
      <c r="E4" s="208" t="s">
        <v>0</v>
      </c>
      <c r="F4" s="208" t="s">
        <v>7</v>
      </c>
      <c r="G4" s="208" t="s">
        <v>8</v>
      </c>
      <c r="H4" s="208" t="s">
        <v>115</v>
      </c>
      <c r="I4" s="208" t="s">
        <v>0</v>
      </c>
      <c r="J4" s="208" t="s">
        <v>7</v>
      </c>
      <c r="K4" s="208" t="s">
        <v>8</v>
      </c>
      <c r="L4" s="208" t="s">
        <v>115</v>
      </c>
      <c r="M4" s="208" t="s">
        <v>0</v>
      </c>
      <c r="N4" s="208" t="s">
        <v>7</v>
      </c>
      <c r="O4" s="208" t="s">
        <v>8</v>
      </c>
      <c r="P4" s="208" t="s">
        <v>115</v>
      </c>
      <c r="Q4" s="292"/>
      <c r="R4" s="292"/>
    </row>
    <row r="5" spans="1:22" s="2" customFormat="1" x14ac:dyDescent="0.25">
      <c r="A5" s="208">
        <v>1</v>
      </c>
      <c r="B5" s="208">
        <v>2</v>
      </c>
      <c r="C5" s="208">
        <v>3</v>
      </c>
      <c r="D5" s="208">
        <v>4</v>
      </c>
      <c r="E5" s="208">
        <v>5</v>
      </c>
      <c r="F5" s="208">
        <v>6</v>
      </c>
      <c r="G5" s="208">
        <v>7</v>
      </c>
      <c r="H5" s="208">
        <v>8</v>
      </c>
      <c r="I5" s="208">
        <v>9</v>
      </c>
      <c r="J5" s="208">
        <v>10</v>
      </c>
      <c r="K5" s="208">
        <v>11</v>
      </c>
      <c r="L5" s="208">
        <v>12</v>
      </c>
      <c r="M5" s="208">
        <v>13</v>
      </c>
      <c r="N5" s="208">
        <v>14</v>
      </c>
      <c r="O5" s="208">
        <v>15</v>
      </c>
      <c r="P5" s="208">
        <v>16</v>
      </c>
      <c r="Q5" s="208">
        <v>17</v>
      </c>
      <c r="R5" s="208">
        <v>18</v>
      </c>
    </row>
    <row r="6" spans="1:22" s="2" customFormat="1" ht="31.5" customHeight="1" x14ac:dyDescent="0.25">
      <c r="A6" s="208"/>
      <c r="B6" s="279" t="s">
        <v>197</v>
      </c>
      <c r="C6" s="237"/>
      <c r="D6" s="237"/>
      <c r="E6" s="27">
        <f>SUM(E7:E8)</f>
        <v>2223.5</v>
      </c>
      <c r="F6" s="27">
        <f t="shared" ref="F6:G6" si="0">SUM(F7:F8)</f>
        <v>0</v>
      </c>
      <c r="G6" s="27">
        <f t="shared" si="0"/>
        <v>2223.5</v>
      </c>
      <c r="H6" s="27">
        <f t="shared" ref="H6" si="1">SUM(H7:H8)</f>
        <v>0</v>
      </c>
      <c r="I6" s="27">
        <f t="shared" ref="I6" si="2">SUM(I7:I8)</f>
        <v>1590.6</v>
      </c>
      <c r="J6" s="27">
        <f t="shared" ref="J6" si="3">SUM(J7:J8)</f>
        <v>0</v>
      </c>
      <c r="K6" s="27">
        <f t="shared" ref="K6" si="4">SUM(K7:K8)</f>
        <v>1590.6</v>
      </c>
      <c r="L6" s="27">
        <f t="shared" ref="L6" si="5">SUM(L7:L8)</f>
        <v>0</v>
      </c>
      <c r="M6" s="27">
        <f t="shared" ref="M6" si="6">SUM(M7:M8)</f>
        <v>1590.6</v>
      </c>
      <c r="N6" s="27">
        <f t="shared" ref="N6" si="7">SUM(N7:N8)</f>
        <v>0</v>
      </c>
      <c r="O6" s="27">
        <f t="shared" ref="O6" si="8">SUM(O7:O8)</f>
        <v>1590.6</v>
      </c>
      <c r="P6" s="27">
        <f t="shared" ref="P6" si="9">SUM(P7:P8)</f>
        <v>0</v>
      </c>
      <c r="Q6" s="191">
        <f t="shared" ref="Q6:Q25" si="10">I6/E6</f>
        <v>0.71535866876545984</v>
      </c>
      <c r="R6" s="93">
        <f t="shared" ref="R6:R25" si="11">M6/E6</f>
        <v>0.71535866876545984</v>
      </c>
    </row>
    <row r="7" spans="1:22" s="2" customFormat="1" ht="160.5" customHeight="1" x14ac:dyDescent="0.25">
      <c r="A7" s="24">
        <v>1</v>
      </c>
      <c r="B7" s="72" t="s">
        <v>316</v>
      </c>
      <c r="C7" s="38" t="s">
        <v>35</v>
      </c>
      <c r="D7" s="38" t="s">
        <v>35</v>
      </c>
      <c r="E7" s="25">
        <f>G7+F7</f>
        <v>1793.7</v>
      </c>
      <c r="F7" s="65">
        <v>0</v>
      </c>
      <c r="G7" s="25">
        <v>1793.7</v>
      </c>
      <c r="H7" s="25">
        <v>0</v>
      </c>
      <c r="I7" s="25">
        <f>K7</f>
        <v>1252.3</v>
      </c>
      <c r="J7" s="65">
        <v>0</v>
      </c>
      <c r="K7" s="25">
        <v>1252.3</v>
      </c>
      <c r="L7" s="65">
        <v>0</v>
      </c>
      <c r="M7" s="25">
        <f>O7</f>
        <v>1252.3</v>
      </c>
      <c r="N7" s="65">
        <v>0</v>
      </c>
      <c r="O7" s="25">
        <f>K7</f>
        <v>1252.3</v>
      </c>
      <c r="P7" s="65">
        <v>0</v>
      </c>
      <c r="Q7" s="117">
        <f t="shared" si="10"/>
        <v>0.69816580253108096</v>
      </c>
      <c r="R7" s="108">
        <f t="shared" si="11"/>
        <v>0.69816580253108096</v>
      </c>
    </row>
    <row r="8" spans="1:22" s="2" customFormat="1" ht="153.75" customHeight="1" x14ac:dyDescent="0.25">
      <c r="A8" s="24">
        <v>2</v>
      </c>
      <c r="B8" s="72" t="s">
        <v>317</v>
      </c>
      <c r="C8" s="38" t="s">
        <v>35</v>
      </c>
      <c r="D8" s="38" t="s">
        <v>35</v>
      </c>
      <c r="E8" s="25">
        <f t="shared" ref="E8" si="12">G8+F8</f>
        <v>429.8</v>
      </c>
      <c r="F8" s="65">
        <v>0</v>
      </c>
      <c r="G8" s="25">
        <v>429.8</v>
      </c>
      <c r="H8" s="25">
        <v>0</v>
      </c>
      <c r="I8" s="25">
        <f>K8</f>
        <v>338.3</v>
      </c>
      <c r="J8" s="65">
        <v>0</v>
      </c>
      <c r="K8" s="25">
        <v>338.3</v>
      </c>
      <c r="L8" s="65">
        <v>0</v>
      </c>
      <c r="M8" s="25">
        <f>O8</f>
        <v>338.3</v>
      </c>
      <c r="N8" s="65">
        <v>0</v>
      </c>
      <c r="O8" s="25">
        <f>K8</f>
        <v>338.3</v>
      </c>
      <c r="P8" s="65">
        <v>0</v>
      </c>
      <c r="Q8" s="117">
        <f t="shared" si="10"/>
        <v>0.7871102838529549</v>
      </c>
      <c r="R8" s="108">
        <f t="shared" si="11"/>
        <v>0.7871102838529549</v>
      </c>
    </row>
    <row r="9" spans="1:22" s="2" customFormat="1" ht="26.25" customHeight="1" x14ac:dyDescent="0.25">
      <c r="A9" s="24"/>
      <c r="B9" s="279" t="s">
        <v>18</v>
      </c>
      <c r="C9" s="237"/>
      <c r="D9" s="237"/>
      <c r="E9" s="27">
        <f t="shared" ref="E9:P9" si="13">SUM(E10:E19)</f>
        <v>77443.7</v>
      </c>
      <c r="F9" s="27">
        <f t="shared" si="13"/>
        <v>0</v>
      </c>
      <c r="G9" s="27">
        <f t="shared" si="13"/>
        <v>76897.100000000006</v>
      </c>
      <c r="H9" s="27">
        <f t="shared" si="13"/>
        <v>546.6</v>
      </c>
      <c r="I9" s="27">
        <f t="shared" si="13"/>
        <v>27956.999999999996</v>
      </c>
      <c r="J9" s="27">
        <f t="shared" si="13"/>
        <v>0</v>
      </c>
      <c r="K9" s="27">
        <f t="shared" si="13"/>
        <v>27753.899999999998</v>
      </c>
      <c r="L9" s="27">
        <f t="shared" si="13"/>
        <v>203.1</v>
      </c>
      <c r="M9" s="27">
        <f t="shared" si="13"/>
        <v>27956.999999999996</v>
      </c>
      <c r="N9" s="27">
        <f t="shared" si="13"/>
        <v>0</v>
      </c>
      <c r="O9" s="27">
        <f t="shared" si="13"/>
        <v>27753.899999999998</v>
      </c>
      <c r="P9" s="27">
        <f t="shared" si="13"/>
        <v>203.1</v>
      </c>
      <c r="Q9" s="191">
        <f t="shared" si="10"/>
        <v>0.36099773125509238</v>
      </c>
      <c r="R9" s="93">
        <f t="shared" si="11"/>
        <v>0.36099773125509238</v>
      </c>
    </row>
    <row r="10" spans="1:22" s="2" customFormat="1" ht="61.5" customHeight="1" x14ac:dyDescent="0.25">
      <c r="A10" s="24">
        <v>3</v>
      </c>
      <c r="B10" s="56" t="s">
        <v>19</v>
      </c>
      <c r="C10" s="38" t="s">
        <v>78</v>
      </c>
      <c r="D10" s="38" t="s">
        <v>2</v>
      </c>
      <c r="E10" s="25">
        <f>G10+F10+H10</f>
        <v>21672.9</v>
      </c>
      <c r="F10" s="65">
        <v>0</v>
      </c>
      <c r="G10" s="25">
        <v>21672.9</v>
      </c>
      <c r="H10" s="25">
        <v>0</v>
      </c>
      <c r="I10" s="25">
        <f>J10+K10+L10</f>
        <v>1334.6</v>
      </c>
      <c r="J10" s="65">
        <v>0</v>
      </c>
      <c r="K10" s="25">
        <v>1334.6</v>
      </c>
      <c r="L10" s="65">
        <v>0</v>
      </c>
      <c r="M10" s="25">
        <f>N10+O10+P10</f>
        <v>1334.6</v>
      </c>
      <c r="N10" s="65">
        <v>0</v>
      </c>
      <c r="O10" s="25">
        <f>K10</f>
        <v>1334.6</v>
      </c>
      <c r="P10" s="65">
        <v>0</v>
      </c>
      <c r="Q10" s="117">
        <f t="shared" si="10"/>
        <v>6.1579207212694186E-2</v>
      </c>
      <c r="R10" s="108">
        <f t="shared" si="11"/>
        <v>6.1579207212694186E-2</v>
      </c>
    </row>
    <row r="11" spans="1:22" s="2" customFormat="1" ht="47.25" x14ac:dyDescent="0.25">
      <c r="A11" s="24">
        <v>4</v>
      </c>
      <c r="B11" s="73" t="s">
        <v>318</v>
      </c>
      <c r="C11" s="38" t="s">
        <v>35</v>
      </c>
      <c r="D11" s="49" t="s">
        <v>20</v>
      </c>
      <c r="E11" s="25">
        <f t="shared" ref="E11:E17" si="14">G11+F11+H11</f>
        <v>7698.6</v>
      </c>
      <c r="F11" s="65">
        <v>0</v>
      </c>
      <c r="G11" s="25">
        <v>7621.6</v>
      </c>
      <c r="H11" s="25">
        <v>77</v>
      </c>
      <c r="I11" s="25">
        <v>0</v>
      </c>
      <c r="J11" s="65">
        <v>0</v>
      </c>
      <c r="K11" s="25">
        <v>0</v>
      </c>
      <c r="L11" s="25">
        <v>0</v>
      </c>
      <c r="M11" s="25">
        <v>0</v>
      </c>
      <c r="N11" s="65">
        <v>0</v>
      </c>
      <c r="O11" s="25">
        <v>0</v>
      </c>
      <c r="P11" s="25">
        <v>0</v>
      </c>
      <c r="Q11" s="117">
        <f t="shared" si="10"/>
        <v>0</v>
      </c>
      <c r="R11" s="108">
        <f t="shared" si="11"/>
        <v>0</v>
      </c>
    </row>
    <row r="12" spans="1:22" s="2" customFormat="1" ht="47.25" x14ac:dyDescent="0.25">
      <c r="A12" s="24">
        <v>5</v>
      </c>
      <c r="B12" s="73" t="s">
        <v>89</v>
      </c>
      <c r="C12" s="38" t="s">
        <v>35</v>
      </c>
      <c r="D12" s="49" t="s">
        <v>20</v>
      </c>
      <c r="E12" s="25">
        <f>F12+G12+H12</f>
        <v>16749.7</v>
      </c>
      <c r="F12" s="65">
        <v>0</v>
      </c>
      <c r="G12" s="25">
        <v>16582.2</v>
      </c>
      <c r="H12" s="25">
        <v>167.5</v>
      </c>
      <c r="I12" s="25">
        <f>J12+K12+L12</f>
        <v>16749.7</v>
      </c>
      <c r="J12" s="65">
        <v>0</v>
      </c>
      <c r="K12" s="25">
        <v>16582.2</v>
      </c>
      <c r="L12" s="25">
        <v>167.5</v>
      </c>
      <c r="M12" s="25">
        <f>N12+O12+P12</f>
        <v>16749.7</v>
      </c>
      <c r="N12" s="65">
        <v>0</v>
      </c>
      <c r="O12" s="25">
        <f>K12</f>
        <v>16582.2</v>
      </c>
      <c r="P12" s="25">
        <f>L12</f>
        <v>167.5</v>
      </c>
      <c r="Q12" s="117">
        <f t="shared" si="10"/>
        <v>1</v>
      </c>
      <c r="R12" s="108">
        <f t="shared" si="11"/>
        <v>1</v>
      </c>
    </row>
    <row r="13" spans="1:22" s="2" customFormat="1" ht="47.25" x14ac:dyDescent="0.25">
      <c r="A13" s="24">
        <v>6</v>
      </c>
      <c r="B13" s="75" t="s">
        <v>199</v>
      </c>
      <c r="C13" s="38" t="s">
        <v>35</v>
      </c>
      <c r="D13" s="49" t="s">
        <v>20</v>
      </c>
      <c r="E13" s="25">
        <f>F13+G13+H13</f>
        <v>8469.2000000000007</v>
      </c>
      <c r="F13" s="65">
        <v>0</v>
      </c>
      <c r="G13" s="25">
        <v>8332.5</v>
      </c>
      <c r="H13" s="25">
        <v>136.69999999999999</v>
      </c>
      <c r="I13" s="25">
        <f>J13+K13+L13</f>
        <v>0</v>
      </c>
      <c r="J13" s="65">
        <v>0</v>
      </c>
      <c r="K13" s="25">
        <v>0</v>
      </c>
      <c r="L13" s="25">
        <v>0</v>
      </c>
      <c r="M13" s="25">
        <f t="shared" ref="M13:M16" si="15">N13+O13+P13</f>
        <v>0</v>
      </c>
      <c r="N13" s="65">
        <v>0</v>
      </c>
      <c r="O13" s="25">
        <f t="shared" ref="O13:O16" si="16">K13</f>
        <v>0</v>
      </c>
      <c r="P13" s="25">
        <f t="shared" ref="P13:P21" si="17">L13</f>
        <v>0</v>
      </c>
      <c r="Q13" s="117">
        <f t="shared" si="10"/>
        <v>0</v>
      </c>
      <c r="R13" s="108">
        <f t="shared" si="11"/>
        <v>0</v>
      </c>
    </row>
    <row r="14" spans="1:22" s="2" customFormat="1" ht="63" x14ac:dyDescent="0.25">
      <c r="A14" s="24">
        <v>7</v>
      </c>
      <c r="B14" s="75" t="s">
        <v>418</v>
      </c>
      <c r="C14" s="38" t="s">
        <v>35</v>
      </c>
      <c r="D14" s="49" t="s">
        <v>20</v>
      </c>
      <c r="E14" s="25">
        <f>F14+G14+H14</f>
        <v>7698.6</v>
      </c>
      <c r="F14" s="65">
        <v>0</v>
      </c>
      <c r="G14" s="65">
        <v>7621.6</v>
      </c>
      <c r="H14" s="65">
        <v>77</v>
      </c>
      <c r="I14" s="25">
        <f>J14+K14+L14</f>
        <v>0</v>
      </c>
      <c r="J14" s="65">
        <v>0</v>
      </c>
      <c r="K14" s="25">
        <v>0</v>
      </c>
      <c r="L14" s="25">
        <v>0</v>
      </c>
      <c r="M14" s="25">
        <f t="shared" si="15"/>
        <v>0</v>
      </c>
      <c r="N14" s="65">
        <v>0</v>
      </c>
      <c r="O14" s="25">
        <f t="shared" si="16"/>
        <v>0</v>
      </c>
      <c r="P14" s="25">
        <f t="shared" si="17"/>
        <v>0</v>
      </c>
      <c r="Q14" s="117">
        <f t="shared" si="10"/>
        <v>0</v>
      </c>
      <c r="R14" s="108">
        <f t="shared" si="11"/>
        <v>0</v>
      </c>
    </row>
    <row r="15" spans="1:22" s="2" customFormat="1" ht="47.25" x14ac:dyDescent="0.25">
      <c r="A15" s="24">
        <v>8</v>
      </c>
      <c r="B15" s="79" t="s">
        <v>320</v>
      </c>
      <c r="C15" s="38" t="s">
        <v>35</v>
      </c>
      <c r="D15" s="49" t="s">
        <v>20</v>
      </c>
      <c r="E15" s="25">
        <f>F15+G15+H15</f>
        <v>1000.1</v>
      </c>
      <c r="F15" s="65">
        <v>0</v>
      </c>
      <c r="G15" s="40">
        <v>990.1</v>
      </c>
      <c r="H15" s="25">
        <v>10</v>
      </c>
      <c r="I15" s="25">
        <f>J15+K15+L15</f>
        <v>466.3</v>
      </c>
      <c r="J15" s="65">
        <v>0</v>
      </c>
      <c r="K15" s="25">
        <v>461.6</v>
      </c>
      <c r="L15" s="25">
        <v>4.7</v>
      </c>
      <c r="M15" s="25">
        <f t="shared" si="15"/>
        <v>466.3</v>
      </c>
      <c r="N15" s="65">
        <v>0</v>
      </c>
      <c r="O15" s="25">
        <f t="shared" si="16"/>
        <v>461.6</v>
      </c>
      <c r="P15" s="25">
        <f t="shared" si="17"/>
        <v>4.7</v>
      </c>
      <c r="Q15" s="117">
        <f t="shared" si="10"/>
        <v>0.46625337466253375</v>
      </c>
      <c r="R15" s="108">
        <f t="shared" si="11"/>
        <v>0.46625337466253375</v>
      </c>
    </row>
    <row r="16" spans="1:22" s="2" customFormat="1" ht="63" x14ac:dyDescent="0.25">
      <c r="A16" s="24">
        <v>9</v>
      </c>
      <c r="B16" s="75" t="s">
        <v>200</v>
      </c>
      <c r="C16" s="38" t="s">
        <v>35</v>
      </c>
      <c r="D16" s="49" t="s">
        <v>20</v>
      </c>
      <c r="E16" s="25">
        <f>F16+G16+H16</f>
        <v>7837</v>
      </c>
      <c r="F16" s="65">
        <v>0</v>
      </c>
      <c r="G16" s="25">
        <v>7758.6</v>
      </c>
      <c r="H16" s="25">
        <v>78.400000000000006</v>
      </c>
      <c r="I16" s="25">
        <f>J16+K16+L16</f>
        <v>3094.6</v>
      </c>
      <c r="J16" s="65">
        <v>0</v>
      </c>
      <c r="K16" s="25">
        <v>3063.7</v>
      </c>
      <c r="L16" s="25">
        <v>30.9</v>
      </c>
      <c r="M16" s="25">
        <f t="shared" si="15"/>
        <v>3094.6</v>
      </c>
      <c r="N16" s="65">
        <v>0</v>
      </c>
      <c r="O16" s="25">
        <f t="shared" si="16"/>
        <v>3063.7</v>
      </c>
      <c r="P16" s="25">
        <f t="shared" si="17"/>
        <v>30.9</v>
      </c>
      <c r="Q16" s="117">
        <f t="shared" si="10"/>
        <v>0.39487048615541659</v>
      </c>
      <c r="R16" s="108">
        <f t="shared" si="11"/>
        <v>0.39487048615541659</v>
      </c>
    </row>
    <row r="17" spans="1:18" s="2" customFormat="1" ht="63" x14ac:dyDescent="0.25">
      <c r="A17" s="24">
        <v>10</v>
      </c>
      <c r="B17" s="94" t="s">
        <v>319</v>
      </c>
      <c r="C17" s="38" t="s">
        <v>35</v>
      </c>
      <c r="D17" s="49" t="s">
        <v>17</v>
      </c>
      <c r="E17" s="25">
        <f t="shared" si="14"/>
        <v>1501.6</v>
      </c>
      <c r="F17" s="65">
        <v>0</v>
      </c>
      <c r="G17" s="25">
        <v>1501.6</v>
      </c>
      <c r="H17" s="65">
        <v>0</v>
      </c>
      <c r="I17" s="25">
        <f t="shared" ref="I17:I21" si="18">J17+K17+L17</f>
        <v>1495.8</v>
      </c>
      <c r="J17" s="65">
        <v>0</v>
      </c>
      <c r="K17" s="25">
        <v>1495.8</v>
      </c>
      <c r="L17" s="65">
        <v>0</v>
      </c>
      <c r="M17" s="25">
        <f>O17</f>
        <v>1495.8</v>
      </c>
      <c r="N17" s="65">
        <v>0</v>
      </c>
      <c r="O17" s="25">
        <f>K17</f>
        <v>1495.8</v>
      </c>
      <c r="P17" s="190">
        <f t="shared" si="17"/>
        <v>0</v>
      </c>
      <c r="Q17" s="117">
        <f t="shared" si="10"/>
        <v>0.99613745338305815</v>
      </c>
      <c r="R17" s="108">
        <f t="shared" si="11"/>
        <v>0.99613745338305815</v>
      </c>
    </row>
    <row r="18" spans="1:18" s="2" customFormat="1" ht="94.5" x14ac:dyDescent="0.25">
      <c r="A18" s="24">
        <v>11</v>
      </c>
      <c r="B18" s="79" t="s">
        <v>268</v>
      </c>
      <c r="C18" s="38" t="s">
        <v>35</v>
      </c>
      <c r="D18" s="49" t="s">
        <v>17</v>
      </c>
      <c r="E18" s="25">
        <f>G18+F18</f>
        <v>4032.6</v>
      </c>
      <c r="F18" s="65">
        <v>0</v>
      </c>
      <c r="G18" s="25">
        <v>4032.6</v>
      </c>
      <c r="H18" s="65">
        <v>0</v>
      </c>
      <c r="I18" s="25">
        <f t="shared" si="18"/>
        <v>4032.6</v>
      </c>
      <c r="J18" s="65">
        <v>0</v>
      </c>
      <c r="K18" s="25">
        <v>4032.6</v>
      </c>
      <c r="L18" s="65">
        <v>0</v>
      </c>
      <c r="M18" s="25">
        <f>O18</f>
        <v>4032.6</v>
      </c>
      <c r="N18" s="65">
        <v>0</v>
      </c>
      <c r="O18" s="25">
        <f>K18</f>
        <v>4032.6</v>
      </c>
      <c r="P18" s="190">
        <f t="shared" si="17"/>
        <v>0</v>
      </c>
      <c r="Q18" s="117">
        <f t="shared" si="10"/>
        <v>1</v>
      </c>
      <c r="R18" s="108">
        <f t="shared" si="11"/>
        <v>1</v>
      </c>
    </row>
    <row r="19" spans="1:18" s="2" customFormat="1" ht="63" x14ac:dyDescent="0.25">
      <c r="A19" s="24">
        <v>12</v>
      </c>
      <c r="B19" s="79" t="s">
        <v>321</v>
      </c>
      <c r="C19" s="38" t="s">
        <v>35</v>
      </c>
      <c r="D19" s="49" t="s">
        <v>17</v>
      </c>
      <c r="E19" s="25">
        <f>G19+F19</f>
        <v>783.4</v>
      </c>
      <c r="F19" s="65">
        <v>0</v>
      </c>
      <c r="G19" s="25">
        <v>783.4</v>
      </c>
      <c r="H19" s="65">
        <v>0</v>
      </c>
      <c r="I19" s="25">
        <f t="shared" si="18"/>
        <v>783.4</v>
      </c>
      <c r="J19" s="65">
        <v>0</v>
      </c>
      <c r="K19" s="25">
        <v>783.4</v>
      </c>
      <c r="L19" s="65">
        <v>0</v>
      </c>
      <c r="M19" s="25">
        <f>O19</f>
        <v>783.4</v>
      </c>
      <c r="N19" s="65">
        <v>0</v>
      </c>
      <c r="O19" s="25">
        <f>K19</f>
        <v>783.4</v>
      </c>
      <c r="P19" s="190">
        <f t="shared" si="17"/>
        <v>0</v>
      </c>
      <c r="Q19" s="117">
        <f t="shared" si="10"/>
        <v>1</v>
      </c>
      <c r="R19" s="108">
        <f t="shared" si="11"/>
        <v>1</v>
      </c>
    </row>
    <row r="20" spans="1:18" s="2" customFormat="1" ht="39" customHeight="1" x14ac:dyDescent="0.25">
      <c r="A20" s="208"/>
      <c r="B20" s="279" t="s">
        <v>88</v>
      </c>
      <c r="C20" s="237"/>
      <c r="D20" s="237"/>
      <c r="E20" s="27">
        <f t="shared" ref="E20:P20" si="19">SUM(E21:E21)</f>
        <v>2052.1999999999998</v>
      </c>
      <c r="F20" s="27">
        <f t="shared" si="19"/>
        <v>0</v>
      </c>
      <c r="G20" s="27">
        <f t="shared" si="19"/>
        <v>2031.7</v>
      </c>
      <c r="H20" s="27">
        <f t="shared" si="19"/>
        <v>20.5</v>
      </c>
      <c r="I20" s="27">
        <f t="shared" si="19"/>
        <v>1491.1000000000001</v>
      </c>
      <c r="J20" s="27">
        <f t="shared" si="19"/>
        <v>0</v>
      </c>
      <c r="K20" s="27">
        <f t="shared" si="19"/>
        <v>1476.2</v>
      </c>
      <c r="L20" s="27">
        <f t="shared" si="19"/>
        <v>14.9</v>
      </c>
      <c r="M20" s="27">
        <f t="shared" si="19"/>
        <v>1476.2</v>
      </c>
      <c r="N20" s="27">
        <f t="shared" si="19"/>
        <v>0</v>
      </c>
      <c r="O20" s="27">
        <f t="shared" si="19"/>
        <v>1476.2</v>
      </c>
      <c r="P20" s="27">
        <f t="shared" si="19"/>
        <v>14.9</v>
      </c>
      <c r="Q20" s="191">
        <f t="shared" si="10"/>
        <v>0.72658610271903334</v>
      </c>
      <c r="R20" s="93">
        <f t="shared" si="11"/>
        <v>0.7193256017931976</v>
      </c>
    </row>
    <row r="21" spans="1:18" s="2" customFormat="1" ht="47.25" x14ac:dyDescent="0.25">
      <c r="A21" s="24">
        <v>13</v>
      </c>
      <c r="B21" s="73" t="s">
        <v>90</v>
      </c>
      <c r="C21" s="38" t="s">
        <v>35</v>
      </c>
      <c r="D21" s="49" t="s">
        <v>20</v>
      </c>
      <c r="E21" s="25">
        <f t="shared" ref="E21" si="20">F21+G21+H21</f>
        <v>2052.1999999999998</v>
      </c>
      <c r="F21" s="65">
        <v>0</v>
      </c>
      <c r="G21" s="25">
        <v>2031.7</v>
      </c>
      <c r="H21" s="25">
        <v>20.5</v>
      </c>
      <c r="I21" s="25">
        <f t="shared" si="18"/>
        <v>1491.1000000000001</v>
      </c>
      <c r="J21" s="65">
        <v>0</v>
      </c>
      <c r="K21" s="25">
        <v>1476.2</v>
      </c>
      <c r="L21" s="25">
        <v>14.9</v>
      </c>
      <c r="M21" s="25">
        <f>O21</f>
        <v>1476.2</v>
      </c>
      <c r="N21" s="65">
        <v>0</v>
      </c>
      <c r="O21" s="25">
        <f>K21</f>
        <v>1476.2</v>
      </c>
      <c r="P21" s="190">
        <f t="shared" si="17"/>
        <v>14.9</v>
      </c>
      <c r="Q21" s="117">
        <f t="shared" si="10"/>
        <v>0.72658610271903334</v>
      </c>
      <c r="R21" s="108">
        <f t="shared" si="11"/>
        <v>0.7193256017931976</v>
      </c>
    </row>
    <row r="22" spans="1:18" s="2" customFormat="1" ht="29.25" customHeight="1" x14ac:dyDescent="0.25">
      <c r="A22" s="208"/>
      <c r="B22" s="279" t="s">
        <v>322</v>
      </c>
      <c r="C22" s="237"/>
      <c r="D22" s="237"/>
      <c r="E22" s="27">
        <f>SUM(E23:E24)</f>
        <v>32485.7</v>
      </c>
      <c r="F22" s="27">
        <f t="shared" ref="F22:P22" si="21">SUM(F23:F24)</f>
        <v>0</v>
      </c>
      <c r="G22" s="27">
        <f t="shared" si="21"/>
        <v>32160.799999999999</v>
      </c>
      <c r="H22" s="27">
        <f t="shared" si="21"/>
        <v>324.89999999999998</v>
      </c>
      <c r="I22" s="27">
        <f t="shared" si="21"/>
        <v>2172.4299999999998</v>
      </c>
      <c r="J22" s="27">
        <f t="shared" si="21"/>
        <v>0</v>
      </c>
      <c r="K22" s="27">
        <f t="shared" si="21"/>
        <v>2150.73</v>
      </c>
      <c r="L22" s="27">
        <f t="shared" si="21"/>
        <v>21.7</v>
      </c>
      <c r="M22" s="27">
        <f t="shared" si="21"/>
        <v>2172.4299999999998</v>
      </c>
      <c r="N22" s="27">
        <f t="shared" si="21"/>
        <v>0</v>
      </c>
      <c r="O22" s="27">
        <f t="shared" si="21"/>
        <v>2150.73</v>
      </c>
      <c r="P22" s="27">
        <f t="shared" si="21"/>
        <v>21.7</v>
      </c>
      <c r="Q22" s="191">
        <f t="shared" si="10"/>
        <v>6.6873424306694934E-2</v>
      </c>
      <c r="R22" s="93">
        <f t="shared" si="11"/>
        <v>6.6873424306694934E-2</v>
      </c>
    </row>
    <row r="23" spans="1:18" s="2" customFormat="1" ht="31.5" x14ac:dyDescent="0.25">
      <c r="A23" s="24">
        <v>14</v>
      </c>
      <c r="B23" s="74" t="s">
        <v>86</v>
      </c>
      <c r="C23" s="38" t="s">
        <v>35</v>
      </c>
      <c r="D23" s="49" t="s">
        <v>20</v>
      </c>
      <c r="E23" s="25">
        <f>G23+F23+H23</f>
        <v>2172.5</v>
      </c>
      <c r="F23" s="65">
        <v>0</v>
      </c>
      <c r="G23" s="25">
        <v>2150.8000000000002</v>
      </c>
      <c r="H23" s="25">
        <v>21.7</v>
      </c>
      <c r="I23" s="25">
        <f>K23+L23</f>
        <v>2172.4299999999998</v>
      </c>
      <c r="J23" s="65">
        <v>0</v>
      </c>
      <c r="K23" s="25">
        <v>2150.73</v>
      </c>
      <c r="L23" s="25">
        <v>21.7</v>
      </c>
      <c r="M23" s="25">
        <f>O23+P23</f>
        <v>2172.4299999999998</v>
      </c>
      <c r="N23" s="65">
        <v>0</v>
      </c>
      <c r="O23" s="25">
        <f>K23</f>
        <v>2150.73</v>
      </c>
      <c r="P23" s="25">
        <f>L23</f>
        <v>21.7</v>
      </c>
      <c r="Q23" s="117">
        <f t="shared" si="10"/>
        <v>0.99996777905638656</v>
      </c>
      <c r="R23" s="108">
        <f t="shared" si="11"/>
        <v>0.99996777905638656</v>
      </c>
    </row>
    <row r="24" spans="1:18" s="2" customFormat="1" ht="31.5" x14ac:dyDescent="0.25">
      <c r="A24" s="24">
        <v>15</v>
      </c>
      <c r="B24" s="74" t="s">
        <v>198</v>
      </c>
      <c r="C24" s="38" t="s">
        <v>35</v>
      </c>
      <c r="D24" s="49" t="s">
        <v>20</v>
      </c>
      <c r="E24" s="25">
        <f>G24+F24+H24</f>
        <v>30313.200000000001</v>
      </c>
      <c r="F24" s="65">
        <v>0</v>
      </c>
      <c r="G24" s="25">
        <v>30010</v>
      </c>
      <c r="H24" s="25">
        <v>303.2</v>
      </c>
      <c r="I24" s="25">
        <f>K24+L24</f>
        <v>0</v>
      </c>
      <c r="J24" s="65">
        <v>0</v>
      </c>
      <c r="K24" s="25">
        <v>0</v>
      </c>
      <c r="L24" s="25">
        <v>0</v>
      </c>
      <c r="M24" s="25">
        <v>0</v>
      </c>
      <c r="N24" s="65">
        <v>0</v>
      </c>
      <c r="O24" s="25">
        <v>0</v>
      </c>
      <c r="P24" s="25">
        <v>0</v>
      </c>
      <c r="Q24" s="117">
        <f t="shared" si="10"/>
        <v>0</v>
      </c>
      <c r="R24" s="108">
        <f t="shared" si="11"/>
        <v>0</v>
      </c>
    </row>
    <row r="25" spans="1:18" s="2" customFormat="1" x14ac:dyDescent="0.25">
      <c r="A25" s="122"/>
      <c r="B25" s="123" t="s">
        <v>1</v>
      </c>
      <c r="C25" s="123"/>
      <c r="D25" s="124"/>
      <c r="E25" s="125">
        <f t="shared" ref="E25:P25" si="22">E6+E9+E20+E22</f>
        <v>114205.09999999999</v>
      </c>
      <c r="F25" s="125">
        <f t="shared" si="22"/>
        <v>0</v>
      </c>
      <c r="G25" s="125">
        <f t="shared" si="22"/>
        <v>113313.1</v>
      </c>
      <c r="H25" s="125">
        <f t="shared" si="22"/>
        <v>892</v>
      </c>
      <c r="I25" s="125">
        <f t="shared" si="22"/>
        <v>33211.12999999999</v>
      </c>
      <c r="J25" s="125">
        <f t="shared" si="22"/>
        <v>0</v>
      </c>
      <c r="K25" s="125">
        <f t="shared" si="22"/>
        <v>32971.43</v>
      </c>
      <c r="L25" s="125">
        <f t="shared" si="22"/>
        <v>239.7</v>
      </c>
      <c r="M25" s="125">
        <f t="shared" si="22"/>
        <v>33196.229999999996</v>
      </c>
      <c r="N25" s="125">
        <f t="shared" si="22"/>
        <v>0</v>
      </c>
      <c r="O25" s="125">
        <f t="shared" si="22"/>
        <v>32971.43</v>
      </c>
      <c r="P25" s="125">
        <f t="shared" si="22"/>
        <v>239.7</v>
      </c>
      <c r="Q25" s="236">
        <f t="shared" si="10"/>
        <v>0.29080251232212917</v>
      </c>
      <c r="R25" s="236">
        <f t="shared" si="11"/>
        <v>0.29067204529394919</v>
      </c>
    </row>
    <row r="27" spans="1:18" x14ac:dyDescent="0.25">
      <c r="E27" s="33">
        <v>113313.1</v>
      </c>
      <c r="O27" s="1">
        <v>32971.4</v>
      </c>
    </row>
    <row r="31" spans="1:18" x14ac:dyDescent="0.25">
      <c r="E31" s="182"/>
    </row>
  </sheetData>
  <mergeCells count="15">
    <mergeCell ref="B22:D22"/>
    <mergeCell ref="B9:D9"/>
    <mergeCell ref="B20:D20"/>
    <mergeCell ref="A1:V1"/>
    <mergeCell ref="A2:V2"/>
    <mergeCell ref="R3:R4"/>
    <mergeCell ref="Q3:Q4"/>
    <mergeCell ref="A3:A4"/>
    <mergeCell ref="B3:B4"/>
    <mergeCell ref="C3:C4"/>
    <mergeCell ref="D3:D4"/>
    <mergeCell ref="M3:P3"/>
    <mergeCell ref="I3:L3"/>
    <mergeCell ref="E3:H3"/>
    <mergeCell ref="B6:D6"/>
  </mergeCells>
  <pageMargins left="0.39370078740157483" right="0.39370078740157483" top="0.39370078740157483" bottom="0.39370078740157483" header="0.31496062992125984" footer="0.31496062992125984"/>
  <pageSetup paperSize="9" scale="4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2"/>
  <sheetViews>
    <sheetView view="pageBreakPreview" topLeftCell="A19" zoomScale="90" zoomScaleNormal="100" zoomScaleSheetLayoutView="90" workbookViewId="0">
      <selection activeCell="J7" sqref="J7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4" style="8" customWidth="1"/>
    <col min="6" max="6" width="13.7109375" style="8" customWidth="1"/>
    <col min="7" max="7" width="14.8554687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271" t="s">
        <v>87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1:13" ht="24" customHeight="1" x14ac:dyDescent="0.25">
      <c r="A2" s="271" t="s">
        <v>412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spans="1:13" ht="24" customHeight="1" x14ac:dyDescent="0.25">
      <c r="A3" s="266" t="s">
        <v>59</v>
      </c>
      <c r="B3" s="266" t="s">
        <v>60</v>
      </c>
      <c r="C3" s="272" t="s">
        <v>61</v>
      </c>
      <c r="D3" s="273"/>
      <c r="E3" s="266" t="s">
        <v>62</v>
      </c>
      <c r="F3" s="266" t="s">
        <v>63</v>
      </c>
      <c r="G3" s="266" t="s">
        <v>64</v>
      </c>
      <c r="H3" s="266" t="s">
        <v>65</v>
      </c>
      <c r="I3" s="263" t="s">
        <v>81</v>
      </c>
      <c r="J3" s="263" t="s">
        <v>67</v>
      </c>
      <c r="K3" s="266" t="s">
        <v>68</v>
      </c>
      <c r="L3" s="266"/>
      <c r="M3" s="266"/>
    </row>
    <row r="4" spans="1:13" ht="15" customHeight="1" x14ac:dyDescent="0.25">
      <c r="A4" s="266"/>
      <c r="B4" s="266"/>
      <c r="C4" s="263" t="s">
        <v>69</v>
      </c>
      <c r="D4" s="263" t="s">
        <v>70</v>
      </c>
      <c r="E4" s="266"/>
      <c r="F4" s="266"/>
      <c r="G4" s="266"/>
      <c r="H4" s="266"/>
      <c r="I4" s="264"/>
      <c r="J4" s="264"/>
      <c r="K4" s="266" t="s">
        <v>71</v>
      </c>
      <c r="L4" s="263" t="s">
        <v>72</v>
      </c>
      <c r="M4" s="266" t="s">
        <v>73</v>
      </c>
    </row>
    <row r="5" spans="1:13" ht="31.5" customHeight="1" x14ac:dyDescent="0.25">
      <c r="A5" s="266"/>
      <c r="B5" s="266"/>
      <c r="C5" s="265"/>
      <c r="D5" s="265"/>
      <c r="E5" s="266"/>
      <c r="F5" s="266"/>
      <c r="G5" s="266"/>
      <c r="H5" s="266"/>
      <c r="I5" s="265"/>
      <c r="J5" s="265"/>
      <c r="K5" s="266"/>
      <c r="L5" s="265"/>
      <c r="M5" s="266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2" customFormat="1" ht="189" x14ac:dyDescent="0.25">
      <c r="A7" s="35">
        <v>1</v>
      </c>
      <c r="B7" s="43" t="str">
        <f>'Подпрограмма 3'!B7</f>
        <v>Отбор проб и исследование воды водных объектов на паразитологические, микробиологические и санитарно-гигиенические показатели в населённых пунктах: д. Макарово, д. Белушье, д. Волонга, д. Волоковая, д. Верхняя Пёша, д. Мгла, д. Чижа, с. Шойна, д. Снопа, д. Вижас д. Щелино, д. Пылемец, п. Выучейский, д. Осколково, д. Кия</v>
      </c>
      <c r="C7" s="44"/>
      <c r="D7" s="44"/>
      <c r="E7" s="35" t="s">
        <v>236</v>
      </c>
      <c r="F7" s="35" t="s">
        <v>237</v>
      </c>
      <c r="G7" s="35" t="s">
        <v>238</v>
      </c>
      <c r="H7" s="34">
        <v>43827</v>
      </c>
      <c r="I7" s="90">
        <v>1784.731</v>
      </c>
      <c r="J7" s="44"/>
      <c r="K7" s="35">
        <f>M7</f>
        <v>1252.3</v>
      </c>
      <c r="L7" s="44"/>
      <c r="M7" s="35">
        <f>'Подпрограмма 3'!M7</f>
        <v>1252.3</v>
      </c>
    </row>
    <row r="8" spans="1:13" s="12" customFormat="1" ht="157.5" x14ac:dyDescent="0.25">
      <c r="A8" s="35">
        <v>2</v>
      </c>
      <c r="B8" s="43" t="str">
        <f>'Подпрограмма 3'!B8</f>
        <v>Отбор проб и исследование воды водных объектов на соли тяжёлых металлов, радиологию в населённых пунктах: д. Макарово, д. Белушье, д. Волонга, д. Волоковая, д. Верхняя Пёша, д. Мгла, д. Чижа, с. Шойна, д. Снопа, д. Вижас д. Щелино, д. Пылемец, п. Выучейский, д. Осколково, д. Кия</v>
      </c>
      <c r="C8" s="44"/>
      <c r="D8" s="44"/>
      <c r="E8" s="35" t="s">
        <v>275</v>
      </c>
      <c r="F8" s="35" t="s">
        <v>276</v>
      </c>
      <c r="G8" s="35" t="s">
        <v>238</v>
      </c>
      <c r="H8" s="34">
        <v>43827</v>
      </c>
      <c r="I8" s="90">
        <v>380</v>
      </c>
      <c r="J8" s="44"/>
      <c r="K8" s="35">
        <f>M8</f>
        <v>338.3</v>
      </c>
      <c r="L8" s="44"/>
      <c r="M8" s="35">
        <f>'Подпрограмма 3'!M8</f>
        <v>338.3</v>
      </c>
    </row>
    <row r="9" spans="1:13" s="12" customFormat="1" ht="63" x14ac:dyDescent="0.25">
      <c r="A9" s="35">
        <v>3</v>
      </c>
      <c r="B9" s="43" t="str">
        <f>'Подпрограмма 3'!B10</f>
        <v>Строительство очистных сооружений производительностью 2500 куб. м в сутки в п. Искателей</v>
      </c>
      <c r="C9" s="44"/>
      <c r="D9" s="44"/>
      <c r="E9" s="35" t="s">
        <v>240</v>
      </c>
      <c r="F9" s="35" t="s">
        <v>241</v>
      </c>
      <c r="G9" s="98" t="s">
        <v>2</v>
      </c>
      <c r="H9" s="34">
        <v>42278</v>
      </c>
      <c r="I9" s="90">
        <f>8294747/1000</f>
        <v>8294.7469999999994</v>
      </c>
      <c r="J9" s="44"/>
      <c r="K9" s="35">
        <f>M9</f>
        <v>1334.6</v>
      </c>
      <c r="L9" s="44"/>
      <c r="M9" s="35">
        <f>'Подпрограмма 3'!M10</f>
        <v>1334.6</v>
      </c>
    </row>
    <row r="10" spans="1:13" s="12" customFormat="1" ht="78.75" x14ac:dyDescent="0.25">
      <c r="A10" s="35">
        <v>4</v>
      </c>
      <c r="B10" s="43" t="str">
        <f>'Подпрограмма 3'!B11</f>
        <v>Поставка, монтаж и пуско-наладочные работы водоподготовительной установки д.Снопа МО "Омский сельсовет" НАО</v>
      </c>
      <c r="C10" s="44"/>
      <c r="D10" s="44"/>
      <c r="E10" s="296" t="s">
        <v>239</v>
      </c>
      <c r="F10" s="297"/>
      <c r="G10" s="298"/>
      <c r="H10" s="34">
        <v>2019</v>
      </c>
      <c r="I10" s="90"/>
      <c r="J10" s="44"/>
      <c r="K10" s="90">
        <f>M10</f>
        <v>0</v>
      </c>
      <c r="L10" s="44"/>
      <c r="M10" s="35">
        <f>'Подпрограмма 3'!M11</f>
        <v>0</v>
      </c>
    </row>
    <row r="11" spans="1:13" s="12" customFormat="1" ht="63" x14ac:dyDescent="0.25">
      <c r="A11" s="35">
        <v>5</v>
      </c>
      <c r="B11" s="43" t="str">
        <f>'Подпрограмма 3'!B12</f>
        <v>Поставка и монтаж водоподготовительной установки в п. Каратайка МО "Юшарский сельсовет" НАО</v>
      </c>
      <c r="C11" s="44"/>
      <c r="D11" s="44"/>
      <c r="E11" s="296" t="s">
        <v>239</v>
      </c>
      <c r="F11" s="297"/>
      <c r="G11" s="298"/>
      <c r="H11" s="35">
        <v>2019</v>
      </c>
      <c r="I11" s="35"/>
      <c r="J11" s="35"/>
      <c r="K11" s="90">
        <f>M11</f>
        <v>16749.7</v>
      </c>
      <c r="L11" s="35"/>
      <c r="M11" s="35">
        <f>'Подпрограмма 3'!M12</f>
        <v>16749.7</v>
      </c>
    </row>
    <row r="12" spans="1:13" s="12" customFormat="1" ht="78.75" x14ac:dyDescent="0.25">
      <c r="A12" s="35">
        <v>6</v>
      </c>
      <c r="B12" s="43" t="str">
        <f>'Подпрограмма 3'!B13</f>
        <v>Поставка, монтаж и пуско-наладочные работы водоподготовительной установки д. Чижа МО «Канинский сельсовет» НАО</v>
      </c>
      <c r="C12" s="44"/>
      <c r="D12" s="44"/>
      <c r="E12" s="296" t="s">
        <v>239</v>
      </c>
      <c r="F12" s="297"/>
      <c r="G12" s="298"/>
      <c r="H12" s="35">
        <v>2019</v>
      </c>
      <c r="I12" s="35"/>
      <c r="J12" s="35"/>
      <c r="K12" s="90">
        <f t="shared" ref="K12:K13" si="1">M12</f>
        <v>0</v>
      </c>
      <c r="L12" s="35"/>
      <c r="M12" s="35">
        <f>'Подпрограмма 3'!M13</f>
        <v>0</v>
      </c>
    </row>
    <row r="13" spans="1:13" s="12" customFormat="1" ht="78.75" x14ac:dyDescent="0.25">
      <c r="A13" s="35">
        <v>7</v>
      </c>
      <c r="B13" s="43" t="str">
        <f>'Подпрограмма 3'!B14</f>
        <v>Поставка, монтаж и пуско-наладочные работы водоподготовительной установки п. Выучейский МО «Тиманский сельсовет» НАО»</v>
      </c>
      <c r="C13" s="44"/>
      <c r="D13" s="44"/>
      <c r="E13" s="296" t="s">
        <v>239</v>
      </c>
      <c r="F13" s="297"/>
      <c r="G13" s="298"/>
      <c r="H13" s="35">
        <v>2019</v>
      </c>
      <c r="I13" s="35"/>
      <c r="J13" s="35"/>
      <c r="K13" s="90">
        <f t="shared" si="1"/>
        <v>0</v>
      </c>
      <c r="L13" s="35"/>
      <c r="M13" s="35">
        <f>'Подпрограмма 3'!M14</f>
        <v>0</v>
      </c>
    </row>
    <row r="14" spans="1:13" s="12" customFormat="1" ht="63" x14ac:dyDescent="0.25">
      <c r="A14" s="35">
        <v>8</v>
      </c>
      <c r="B14" s="43" t="str">
        <f>'Подпрограмма 3'!B15</f>
        <v>Устройство основной и резервной скважин в п. Выучейский МО "Тиманский сельсовет" НАО</v>
      </c>
      <c r="C14" s="44"/>
      <c r="D14" s="44"/>
      <c r="E14" s="296" t="s">
        <v>239</v>
      </c>
      <c r="F14" s="297"/>
      <c r="G14" s="298"/>
      <c r="H14" s="35">
        <v>2019</v>
      </c>
      <c r="I14" s="35"/>
      <c r="J14" s="35"/>
      <c r="K14" s="90">
        <f t="shared" ref="K14" si="2">M14</f>
        <v>466.3</v>
      </c>
      <c r="L14" s="35"/>
      <c r="M14" s="35">
        <f>'Подпрограмма 3'!M15</f>
        <v>466.3</v>
      </c>
    </row>
    <row r="15" spans="1:13" s="12" customFormat="1" ht="78.75" x14ac:dyDescent="0.25">
      <c r="A15" s="35">
        <v>9</v>
      </c>
      <c r="B15" s="43" t="str">
        <f>'Подпрограмма 3'!B16</f>
        <v>Поставка, монтаж и пуско-наладочные работы водоподготовительной установки п. Бугрино  МО «Колгуевский сельсовет» НАО»</v>
      </c>
      <c r="C15" s="44"/>
      <c r="D15" s="44"/>
      <c r="E15" s="296" t="s">
        <v>239</v>
      </c>
      <c r="F15" s="297"/>
      <c r="G15" s="298"/>
      <c r="H15" s="35">
        <v>2019</v>
      </c>
      <c r="I15" s="35"/>
      <c r="J15" s="35"/>
      <c r="K15" s="90">
        <f t="shared" ref="K15" si="3">M15</f>
        <v>3094.6</v>
      </c>
      <c r="L15" s="35"/>
      <c r="M15" s="35">
        <f>'Подпрограмма 3'!M16</f>
        <v>3094.6</v>
      </c>
    </row>
    <row r="16" spans="1:13" s="12" customFormat="1" ht="202.5" customHeight="1" x14ac:dyDescent="0.25">
      <c r="A16" s="35">
        <v>10</v>
      </c>
      <c r="B16" s="43" t="str">
        <f>'Подпрограмма 3'!B17</f>
        <v>Поставка, монтаж, наладка и запуск в работу водоочистительного оборудования, накопительных емкостей в количестве двух комплектов в п. Красное</v>
      </c>
      <c r="C16" s="44"/>
      <c r="D16" s="44"/>
      <c r="E16" s="35" t="s">
        <v>281</v>
      </c>
      <c r="F16" s="35" t="s">
        <v>282</v>
      </c>
      <c r="G16" s="35" t="s">
        <v>234</v>
      </c>
      <c r="H16" s="35">
        <v>2019</v>
      </c>
      <c r="I16" s="46">
        <v>1495.8</v>
      </c>
      <c r="J16" s="35"/>
      <c r="K16" s="90">
        <f>M16</f>
        <v>1495.8</v>
      </c>
      <c r="L16" s="35"/>
      <c r="M16" s="35">
        <f>'Подпрограмма 3'!I17</f>
        <v>1495.8</v>
      </c>
    </row>
    <row r="17" spans="1:13" s="12" customFormat="1" ht="107.25" customHeight="1" x14ac:dyDescent="0.25">
      <c r="A17" s="35">
        <v>11</v>
      </c>
      <c r="B17" s="43" t="str">
        <f>'Подпрограмма 3'!B18</f>
        <v>Устройство водозаборной скважины, приобретение дополнительного оборудования, расходных материалов, запасных частей и электронасосов для БВПУ МО «Великовисочный сельсовет» НАО</v>
      </c>
      <c r="C17" s="44"/>
      <c r="D17" s="44"/>
      <c r="E17" s="296" t="s">
        <v>398</v>
      </c>
      <c r="F17" s="297"/>
      <c r="G17" s="298"/>
      <c r="H17" s="35">
        <v>2019</v>
      </c>
      <c r="I17" s="35">
        <v>4302.6000000000004</v>
      </c>
      <c r="J17" s="35"/>
      <c r="K17" s="90">
        <f t="shared" ref="K17:K19" si="4">M17</f>
        <v>4032.6</v>
      </c>
      <c r="L17" s="35"/>
      <c r="M17" s="35">
        <f>'Подпрограмма 3'!I18</f>
        <v>4032.6</v>
      </c>
    </row>
    <row r="18" spans="1:13" s="12" customFormat="1" ht="139.5" customHeight="1" x14ac:dyDescent="0.25">
      <c r="A18" s="35">
        <v>12</v>
      </c>
      <c r="B18" s="43" t="str">
        <f>'Подпрограмма 3'!B19</f>
        <v>Поставка, монтаж, наладка и запуск в работу водоочистительного оборудования, устройство канализационного колодца в с. Тельвиска</v>
      </c>
      <c r="C18" s="44"/>
      <c r="D18" s="44"/>
      <c r="E18" s="141" t="s">
        <v>364</v>
      </c>
      <c r="F18" s="35" t="s">
        <v>365</v>
      </c>
      <c r="G18" s="35" t="s">
        <v>234</v>
      </c>
      <c r="H18" s="35">
        <v>2019</v>
      </c>
      <c r="I18" s="35">
        <f>686410/1000</f>
        <v>686.41</v>
      </c>
      <c r="J18" s="35"/>
      <c r="K18" s="90">
        <f t="shared" si="4"/>
        <v>783.4</v>
      </c>
      <c r="L18" s="35"/>
      <c r="M18" s="35">
        <f>'Подпрограмма 3'!I19</f>
        <v>783.4</v>
      </c>
    </row>
    <row r="19" spans="1:13" s="12" customFormat="1" ht="66.75" customHeight="1" x14ac:dyDescent="0.25">
      <c r="A19" s="35">
        <v>13</v>
      </c>
      <c r="B19" s="43" t="str">
        <f>'Подпрограмма 3'!B21</f>
        <v>Проведение ремонтно-восстановительных работ на станции очистки воды в с. Коткино МО "Коткинский сельсовет" НАО</v>
      </c>
      <c r="C19" s="44"/>
      <c r="D19" s="44"/>
      <c r="E19" s="296" t="s">
        <v>239</v>
      </c>
      <c r="F19" s="297"/>
      <c r="G19" s="298"/>
      <c r="H19" s="35"/>
      <c r="I19" s="35"/>
      <c r="J19" s="35"/>
      <c r="K19" s="90">
        <f t="shared" si="4"/>
        <v>1491.1000000000001</v>
      </c>
      <c r="L19" s="35"/>
      <c r="M19" s="35">
        <f>'Подпрограмма 3'!I21</f>
        <v>1491.1000000000001</v>
      </c>
    </row>
    <row r="20" spans="1:13" s="12" customFormat="1" ht="47.25" x14ac:dyDescent="0.25">
      <c r="A20" s="35">
        <v>14</v>
      </c>
      <c r="B20" s="43" t="str">
        <f>'Подпрограмма 3'!B23</f>
        <v>Поставка и монтаж станции очистки сточных вод в п. Амдерма</v>
      </c>
      <c r="C20" s="44"/>
      <c r="D20" s="44"/>
      <c r="E20" s="296" t="s">
        <v>239</v>
      </c>
      <c r="F20" s="297"/>
      <c r="G20" s="298"/>
      <c r="H20" s="35"/>
      <c r="I20" s="35"/>
      <c r="J20" s="35"/>
      <c r="K20" s="90">
        <f>M20</f>
        <v>2172.4299999999998</v>
      </c>
      <c r="L20" s="35"/>
      <c r="M20" s="46">
        <f>'Подпрограмма 3'!M23</f>
        <v>2172.4299999999998</v>
      </c>
    </row>
    <row r="21" spans="1:13" s="12" customFormat="1" ht="47.25" x14ac:dyDescent="0.25">
      <c r="A21" s="35">
        <v>15</v>
      </c>
      <c r="B21" s="43" t="str">
        <f>'Подпрограмма 3'!B24</f>
        <v>Поставка и монтаж локальных очистных сооружений в п. Индига</v>
      </c>
      <c r="C21" s="44"/>
      <c r="D21" s="44"/>
      <c r="E21" s="296" t="s">
        <v>239</v>
      </c>
      <c r="F21" s="297"/>
      <c r="G21" s="298"/>
      <c r="H21" s="35"/>
      <c r="I21" s="35"/>
      <c r="J21" s="35"/>
      <c r="K21" s="90">
        <f t="shared" ref="K21" si="5">M21</f>
        <v>0</v>
      </c>
      <c r="L21" s="35"/>
      <c r="M21" s="46">
        <f>'Подпрограмма 3'!M24</f>
        <v>0</v>
      </c>
    </row>
    <row r="22" spans="1:13" ht="15" customHeight="1" x14ac:dyDescent="0.25">
      <c r="A22" s="260" t="s">
        <v>74</v>
      </c>
      <c r="B22" s="261"/>
      <c r="C22" s="261"/>
      <c r="D22" s="261"/>
      <c r="E22" s="261"/>
      <c r="F22" s="261"/>
      <c r="G22" s="261"/>
      <c r="H22" s="261"/>
      <c r="I22" s="262"/>
      <c r="J22" s="15">
        <f>SUM(J7:J20)</f>
        <v>0</v>
      </c>
      <c r="K22" s="15">
        <f>SUM(K7:K20)</f>
        <v>33211.129999999997</v>
      </c>
      <c r="L22" s="15">
        <f>SUM(L7:L20)</f>
        <v>0</v>
      </c>
      <c r="M22" s="15">
        <f>SUM(M7:M21)</f>
        <v>33211.129999999997</v>
      </c>
    </row>
  </sheetData>
  <mergeCells count="28">
    <mergeCell ref="A22:I22"/>
    <mergeCell ref="M4:M5"/>
    <mergeCell ref="D4:D5"/>
    <mergeCell ref="K4:K5"/>
    <mergeCell ref="L4:L5"/>
    <mergeCell ref="E20:G20"/>
    <mergeCell ref="E11:G11"/>
    <mergeCell ref="E17:G17"/>
    <mergeCell ref="E12:G12"/>
    <mergeCell ref="E13:G13"/>
    <mergeCell ref="E14:G14"/>
    <mergeCell ref="E15:G15"/>
    <mergeCell ref="E21:G21"/>
    <mergeCell ref="E19:G19"/>
    <mergeCell ref="E10:G10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ageMargins left="0.15748031496062992" right="0.15748031496062992" top="0.23622047244094491" bottom="0.31496062992125984" header="0.94488188976377963" footer="0.31496062992125984"/>
  <pageSetup paperSize="9" scale="7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V40"/>
  <sheetViews>
    <sheetView view="pageBreakPreview" zoomScale="70" zoomScaleNormal="75" zoomScaleSheetLayoutView="70" workbookViewId="0">
      <pane xSplit="2" ySplit="4" topLeftCell="C35" activePane="bottomRight" state="frozen"/>
      <selection activeCell="B10" sqref="B10"/>
      <selection pane="topRight" activeCell="B10" sqref="B10"/>
      <selection pane="bottomLeft" activeCell="B10" sqref="B10"/>
      <selection pane="bottomRight" activeCell="B9" sqref="B9"/>
    </sheetView>
  </sheetViews>
  <sheetFormatPr defaultRowHeight="15.75" x14ac:dyDescent="0.25"/>
  <cols>
    <col min="1" max="1" width="7.5703125" style="12" customWidth="1"/>
    <col min="2" max="2" width="44.7109375" style="12" customWidth="1"/>
    <col min="3" max="3" width="22.7109375" style="12" customWidth="1"/>
    <col min="4" max="4" width="25.7109375" style="12" customWidth="1"/>
    <col min="5" max="12" width="16.85546875" style="12" customWidth="1"/>
    <col min="13" max="13" width="14.85546875" style="12" customWidth="1"/>
    <col min="14" max="14" width="15.28515625" style="12" customWidth="1"/>
    <col min="15" max="16" width="16.42578125" style="12" customWidth="1"/>
    <col min="17" max="17" width="14" style="12" customWidth="1"/>
    <col min="18" max="18" width="14.85546875" style="12" bestFit="1" customWidth="1"/>
    <col min="19" max="20" width="16.7109375" style="12" customWidth="1"/>
    <col min="21" max="21" width="25.7109375" style="12" customWidth="1"/>
    <col min="22" max="22" width="26.140625" style="12" customWidth="1"/>
    <col min="23" max="16384" width="9.140625" style="12"/>
  </cols>
  <sheetData>
    <row r="1" spans="1:22" x14ac:dyDescent="0.25">
      <c r="A1" s="302" t="s">
        <v>93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</row>
    <row r="2" spans="1:22" x14ac:dyDescent="0.25">
      <c r="A2" s="303" t="s">
        <v>412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4"/>
    </row>
    <row r="3" spans="1:22" s="81" customFormat="1" ht="15.75" customHeight="1" x14ac:dyDescent="0.25">
      <c r="A3" s="305" t="s">
        <v>13</v>
      </c>
      <c r="B3" s="305" t="s">
        <v>11</v>
      </c>
      <c r="C3" s="305" t="s">
        <v>4</v>
      </c>
      <c r="D3" s="305" t="s">
        <v>12</v>
      </c>
      <c r="E3" s="286" t="s">
        <v>132</v>
      </c>
      <c r="F3" s="287"/>
      <c r="G3" s="287"/>
      <c r="H3" s="288"/>
      <c r="I3" s="286" t="s">
        <v>5</v>
      </c>
      <c r="J3" s="287"/>
      <c r="K3" s="287"/>
      <c r="L3" s="288"/>
      <c r="M3" s="286" t="s">
        <v>6</v>
      </c>
      <c r="N3" s="287"/>
      <c r="O3" s="287"/>
      <c r="P3" s="288"/>
      <c r="Q3" s="305" t="s">
        <v>82</v>
      </c>
      <c r="R3" s="305" t="s">
        <v>83</v>
      </c>
    </row>
    <row r="4" spans="1:22" s="81" customFormat="1" ht="31.5" x14ac:dyDescent="0.25">
      <c r="A4" s="305"/>
      <c r="B4" s="305"/>
      <c r="C4" s="305"/>
      <c r="D4" s="305"/>
      <c r="E4" s="201" t="s">
        <v>0</v>
      </c>
      <c r="F4" s="201" t="s">
        <v>7</v>
      </c>
      <c r="G4" s="201" t="s">
        <v>8</v>
      </c>
      <c r="H4" s="44" t="s">
        <v>115</v>
      </c>
      <c r="I4" s="201" t="s">
        <v>0</v>
      </c>
      <c r="J4" s="201" t="s">
        <v>7</v>
      </c>
      <c r="K4" s="201" t="s">
        <v>8</v>
      </c>
      <c r="L4" s="44" t="s">
        <v>115</v>
      </c>
      <c r="M4" s="201" t="s">
        <v>0</v>
      </c>
      <c r="N4" s="201" t="s">
        <v>7</v>
      </c>
      <c r="O4" s="201" t="s">
        <v>8</v>
      </c>
      <c r="P4" s="44" t="s">
        <v>115</v>
      </c>
      <c r="Q4" s="305"/>
      <c r="R4" s="305"/>
    </row>
    <row r="5" spans="1:22" s="81" customFormat="1" x14ac:dyDescent="0.25">
      <c r="A5" s="201">
        <v>1</v>
      </c>
      <c r="B5" s="201">
        <v>2</v>
      </c>
      <c r="C5" s="201">
        <v>3</v>
      </c>
      <c r="D5" s="201">
        <v>4</v>
      </c>
      <c r="E5" s="235">
        <v>5</v>
      </c>
      <c r="F5" s="235">
        <v>6</v>
      </c>
      <c r="G5" s="235">
        <v>7</v>
      </c>
      <c r="H5" s="235">
        <v>8</v>
      </c>
      <c r="I5" s="235">
        <v>9</v>
      </c>
      <c r="J5" s="235">
        <v>10</v>
      </c>
      <c r="K5" s="235">
        <v>11</v>
      </c>
      <c r="L5" s="235">
        <v>12</v>
      </c>
      <c r="M5" s="235">
        <v>13</v>
      </c>
      <c r="N5" s="235">
        <v>14</v>
      </c>
      <c r="O5" s="235">
        <v>15</v>
      </c>
      <c r="P5" s="235">
        <v>16</v>
      </c>
      <c r="Q5" s="235">
        <v>17</v>
      </c>
      <c r="R5" s="235">
        <v>18</v>
      </c>
    </row>
    <row r="6" spans="1:22" s="81" customFormat="1" x14ac:dyDescent="0.25">
      <c r="A6" s="201"/>
      <c r="B6" s="279" t="s">
        <v>43</v>
      </c>
      <c r="C6" s="237"/>
      <c r="D6" s="237"/>
      <c r="E6" s="118">
        <f t="shared" ref="E6:P6" si="0">SUM(E7:E11)</f>
        <v>16617.899999999998</v>
      </c>
      <c r="F6" s="118">
        <f t="shared" si="0"/>
        <v>0</v>
      </c>
      <c r="G6" s="118">
        <f t="shared" si="0"/>
        <v>16617.899999999998</v>
      </c>
      <c r="H6" s="118">
        <f t="shared" si="0"/>
        <v>0</v>
      </c>
      <c r="I6" s="118">
        <f t="shared" si="0"/>
        <v>11057.5</v>
      </c>
      <c r="J6" s="118">
        <f t="shared" si="0"/>
        <v>0</v>
      </c>
      <c r="K6" s="118">
        <f t="shared" si="0"/>
        <v>11057.5</v>
      </c>
      <c r="L6" s="118">
        <f t="shared" si="0"/>
        <v>0</v>
      </c>
      <c r="M6" s="118">
        <f t="shared" si="0"/>
        <v>11057.5</v>
      </c>
      <c r="N6" s="118">
        <f t="shared" si="0"/>
        <v>0</v>
      </c>
      <c r="O6" s="118">
        <f t="shared" si="0"/>
        <v>11057.5</v>
      </c>
      <c r="P6" s="118">
        <f t="shared" si="0"/>
        <v>0</v>
      </c>
      <c r="Q6" s="101">
        <f t="shared" ref="Q6:Q36" si="1">I6/E6</f>
        <v>0.66539695148003064</v>
      </c>
      <c r="R6" s="101">
        <f t="shared" ref="R6:R36" si="2">M6/E6</f>
        <v>0.66539695148003064</v>
      </c>
    </row>
    <row r="7" spans="1:22" s="81" customFormat="1" ht="78.75" x14ac:dyDescent="0.25">
      <c r="A7" s="98">
        <v>1</v>
      </c>
      <c r="B7" s="72" t="s">
        <v>44</v>
      </c>
      <c r="C7" s="38" t="s">
        <v>35</v>
      </c>
      <c r="D7" s="38" t="s">
        <v>78</v>
      </c>
      <c r="E7" s="82">
        <f>G7+F7+H7</f>
        <v>8517.7999999999993</v>
      </c>
      <c r="F7" s="65">
        <v>0</v>
      </c>
      <c r="G7" s="82">
        <v>8517.7999999999993</v>
      </c>
      <c r="H7" s="65">
        <v>0</v>
      </c>
      <c r="I7" s="100">
        <f>K7+J7+L7</f>
        <v>8517.7000000000007</v>
      </c>
      <c r="J7" s="65">
        <v>0</v>
      </c>
      <c r="K7" s="100">
        <v>8517.7000000000007</v>
      </c>
      <c r="L7" s="65">
        <v>0</v>
      </c>
      <c r="M7" s="100">
        <f>O7+N7+P7</f>
        <v>8517.7000000000007</v>
      </c>
      <c r="N7" s="65">
        <v>0</v>
      </c>
      <c r="O7" s="100">
        <f>K7</f>
        <v>8517.7000000000007</v>
      </c>
      <c r="P7" s="65">
        <v>0</v>
      </c>
      <c r="Q7" s="102">
        <f t="shared" si="1"/>
        <v>0.99998825987931172</v>
      </c>
      <c r="R7" s="102">
        <f t="shared" si="2"/>
        <v>0.99998825987931172</v>
      </c>
    </row>
    <row r="8" spans="1:22" s="81" customFormat="1" ht="47.25" x14ac:dyDescent="0.25">
      <c r="A8" s="98">
        <v>3</v>
      </c>
      <c r="B8" s="72" t="s">
        <v>91</v>
      </c>
      <c r="C8" s="38" t="s">
        <v>35</v>
      </c>
      <c r="D8" s="38" t="s">
        <v>2</v>
      </c>
      <c r="E8" s="82">
        <f t="shared" ref="E8:E11" si="3">G8+F8+H8</f>
        <v>1795</v>
      </c>
      <c r="F8" s="65">
        <v>0</v>
      </c>
      <c r="G8" s="82">
        <v>1795</v>
      </c>
      <c r="H8" s="65">
        <v>0</v>
      </c>
      <c r="I8" s="100">
        <f t="shared" ref="I8:I11" si="4">K8+J8+L8</f>
        <v>0</v>
      </c>
      <c r="J8" s="65">
        <v>0</v>
      </c>
      <c r="K8" s="100">
        <v>0</v>
      </c>
      <c r="L8" s="65">
        <v>0</v>
      </c>
      <c r="M8" s="100">
        <f t="shared" ref="M8:M11" si="5">O8+N8+P8</f>
        <v>0</v>
      </c>
      <c r="N8" s="65">
        <v>0</v>
      </c>
      <c r="O8" s="100">
        <v>0</v>
      </c>
      <c r="P8" s="65">
        <v>0</v>
      </c>
      <c r="Q8" s="102">
        <f t="shared" si="1"/>
        <v>0</v>
      </c>
      <c r="R8" s="102">
        <f t="shared" si="2"/>
        <v>0</v>
      </c>
    </row>
    <row r="9" spans="1:22" s="81" customFormat="1" ht="31.5" x14ac:dyDescent="0.25">
      <c r="A9" s="98">
        <v>4</v>
      </c>
      <c r="B9" s="72" t="s">
        <v>92</v>
      </c>
      <c r="C9" s="38" t="s">
        <v>35</v>
      </c>
      <c r="D9" s="38" t="s">
        <v>2</v>
      </c>
      <c r="E9" s="82">
        <f t="shared" si="3"/>
        <v>2520</v>
      </c>
      <c r="F9" s="65">
        <v>0</v>
      </c>
      <c r="G9" s="82">
        <v>2520</v>
      </c>
      <c r="H9" s="65">
        <v>0</v>
      </c>
      <c r="I9" s="100">
        <f t="shared" si="4"/>
        <v>2520</v>
      </c>
      <c r="J9" s="65">
        <v>0</v>
      </c>
      <c r="K9" s="100">
        <v>2520</v>
      </c>
      <c r="L9" s="65">
        <v>0</v>
      </c>
      <c r="M9" s="100">
        <f t="shared" si="5"/>
        <v>2520</v>
      </c>
      <c r="N9" s="65">
        <v>0</v>
      </c>
      <c r="O9" s="100">
        <v>2520</v>
      </c>
      <c r="P9" s="65">
        <v>0</v>
      </c>
      <c r="Q9" s="102">
        <f t="shared" si="1"/>
        <v>1</v>
      </c>
      <c r="R9" s="102">
        <f t="shared" si="2"/>
        <v>1</v>
      </c>
    </row>
    <row r="10" spans="1:22" s="81" customFormat="1" ht="31.5" x14ac:dyDescent="0.25">
      <c r="A10" s="98">
        <v>5</v>
      </c>
      <c r="B10" s="69" t="s">
        <v>98</v>
      </c>
      <c r="C10" s="38" t="s">
        <v>35</v>
      </c>
      <c r="D10" s="38" t="s">
        <v>2</v>
      </c>
      <c r="E10" s="82">
        <f t="shared" si="3"/>
        <v>3407.4</v>
      </c>
      <c r="F10" s="65">
        <v>0</v>
      </c>
      <c r="G10" s="82">
        <f>3407.4</f>
        <v>3407.4</v>
      </c>
      <c r="H10" s="65">
        <v>0</v>
      </c>
      <c r="I10" s="100">
        <f t="shared" si="4"/>
        <v>19.8</v>
      </c>
      <c r="J10" s="65">
        <v>0</v>
      </c>
      <c r="K10" s="100">
        <v>19.8</v>
      </c>
      <c r="L10" s="65">
        <v>0</v>
      </c>
      <c r="M10" s="100">
        <f t="shared" ref="M10" si="6">O10+N10+P10</f>
        <v>19.8</v>
      </c>
      <c r="N10" s="65">
        <v>0</v>
      </c>
      <c r="O10" s="100">
        <f>K10</f>
        <v>19.8</v>
      </c>
      <c r="P10" s="65">
        <v>0</v>
      </c>
      <c r="Q10" s="102">
        <f t="shared" si="1"/>
        <v>5.8108821975699949E-3</v>
      </c>
      <c r="R10" s="102">
        <f t="shared" si="2"/>
        <v>5.8108821975699949E-3</v>
      </c>
    </row>
    <row r="11" spans="1:22" s="81" customFormat="1" ht="94.5" x14ac:dyDescent="0.25">
      <c r="A11" s="98">
        <v>6</v>
      </c>
      <c r="B11" s="69" t="s">
        <v>99</v>
      </c>
      <c r="C11" s="38" t="s">
        <v>35</v>
      </c>
      <c r="D11" s="38" t="s">
        <v>2</v>
      </c>
      <c r="E11" s="82">
        <f t="shared" si="3"/>
        <v>377.7</v>
      </c>
      <c r="F11" s="65">
        <v>0</v>
      </c>
      <c r="G11" s="82">
        <v>377.7</v>
      </c>
      <c r="H11" s="65">
        <v>0</v>
      </c>
      <c r="I11" s="100">
        <f t="shared" si="4"/>
        <v>0</v>
      </c>
      <c r="J11" s="65">
        <v>0</v>
      </c>
      <c r="K11" s="100">
        <v>0</v>
      </c>
      <c r="L11" s="65">
        <v>0</v>
      </c>
      <c r="M11" s="100">
        <f t="shared" si="5"/>
        <v>0</v>
      </c>
      <c r="N11" s="65">
        <v>0</v>
      </c>
      <c r="O11" s="100">
        <v>0</v>
      </c>
      <c r="P11" s="65">
        <v>0</v>
      </c>
      <c r="Q11" s="102">
        <f t="shared" si="1"/>
        <v>0</v>
      </c>
      <c r="R11" s="102">
        <f t="shared" si="2"/>
        <v>0</v>
      </c>
    </row>
    <row r="12" spans="1:22" s="81" customFormat="1" x14ac:dyDescent="0.25">
      <c r="A12" s="98"/>
      <c r="B12" s="279" t="s">
        <v>45</v>
      </c>
      <c r="C12" s="237"/>
      <c r="D12" s="237"/>
      <c r="E12" s="118">
        <f>SUM(E13:E24)</f>
        <v>12926.2</v>
      </c>
      <c r="F12" s="118">
        <f t="shared" ref="F12:P12" si="7">SUM(F13:F24)</f>
        <v>12207.7</v>
      </c>
      <c r="G12" s="118">
        <f t="shared" si="7"/>
        <v>563.20000000000005</v>
      </c>
      <c r="H12" s="118">
        <f t="shared" si="7"/>
        <v>155.30000000000001</v>
      </c>
      <c r="I12" s="118">
        <f t="shared" si="7"/>
        <v>12926.1</v>
      </c>
      <c r="J12" s="118">
        <f t="shared" si="7"/>
        <v>12207.7</v>
      </c>
      <c r="K12" s="118">
        <f t="shared" si="7"/>
        <v>563.1</v>
      </c>
      <c r="L12" s="118">
        <f t="shared" si="7"/>
        <v>155.30000000000001</v>
      </c>
      <c r="M12" s="118">
        <f t="shared" si="7"/>
        <v>12926.1</v>
      </c>
      <c r="N12" s="118">
        <f t="shared" si="7"/>
        <v>12207.7</v>
      </c>
      <c r="O12" s="118">
        <f t="shared" si="7"/>
        <v>563.1</v>
      </c>
      <c r="P12" s="118">
        <f t="shared" si="7"/>
        <v>155.30000000000001</v>
      </c>
      <c r="Q12" s="101">
        <f t="shared" si="1"/>
        <v>0.99999226377434969</v>
      </c>
      <c r="R12" s="101">
        <f t="shared" si="2"/>
        <v>0.99999226377434969</v>
      </c>
    </row>
    <row r="13" spans="1:22" s="81" customFormat="1" ht="63" x14ac:dyDescent="0.25">
      <c r="A13" s="98">
        <v>7</v>
      </c>
      <c r="B13" s="81" t="s">
        <v>422</v>
      </c>
      <c r="C13" s="38" t="s">
        <v>35</v>
      </c>
      <c r="D13" s="49" t="s">
        <v>20</v>
      </c>
      <c r="E13" s="82">
        <f>F13+G13+H13</f>
        <v>176.20000000000002</v>
      </c>
      <c r="F13" s="65">
        <v>0</v>
      </c>
      <c r="G13" s="61">
        <v>174.4</v>
      </c>
      <c r="H13" s="61">
        <v>1.8</v>
      </c>
      <c r="I13" s="100">
        <f t="shared" ref="I13" si="8">K13+J13+L13</f>
        <v>176.20000000000002</v>
      </c>
      <c r="J13" s="65">
        <v>0</v>
      </c>
      <c r="K13" s="61">
        <v>174.4</v>
      </c>
      <c r="L13" s="61">
        <v>1.8</v>
      </c>
      <c r="M13" s="100">
        <f t="shared" ref="M13" si="9">O13+N13+P13</f>
        <v>176.20000000000002</v>
      </c>
      <c r="N13" s="65">
        <v>0</v>
      </c>
      <c r="O13" s="100">
        <f>K13</f>
        <v>174.4</v>
      </c>
      <c r="P13" s="65">
        <f>L13</f>
        <v>1.8</v>
      </c>
      <c r="Q13" s="102">
        <f t="shared" si="1"/>
        <v>1</v>
      </c>
      <c r="R13" s="102">
        <f t="shared" si="2"/>
        <v>1</v>
      </c>
    </row>
    <row r="14" spans="1:22" s="81" customFormat="1" ht="31.5" x14ac:dyDescent="0.25">
      <c r="A14" s="98">
        <v>8</v>
      </c>
      <c r="B14" s="57" t="s">
        <v>423</v>
      </c>
      <c r="C14" s="192" t="s">
        <v>35</v>
      </c>
      <c r="D14" s="193" t="s">
        <v>20</v>
      </c>
      <c r="E14" s="82">
        <f t="shared" ref="E14:E24" si="10">F14+G14+H14</f>
        <v>2335</v>
      </c>
      <c r="F14" s="82">
        <v>2241.6</v>
      </c>
      <c r="G14" s="100">
        <v>70.099999999999994</v>
      </c>
      <c r="H14" s="90">
        <v>23.3</v>
      </c>
      <c r="I14" s="100">
        <f t="shared" ref="I14:I24" si="11">K14+J14+L14</f>
        <v>2334.9</v>
      </c>
      <c r="J14" s="82">
        <v>2241.6</v>
      </c>
      <c r="K14" s="100">
        <v>70</v>
      </c>
      <c r="L14" s="90">
        <v>23.3</v>
      </c>
      <c r="M14" s="100">
        <f t="shared" ref="M14:M24" si="12">O14+N14+P14</f>
        <v>2334.9</v>
      </c>
      <c r="N14" s="100">
        <f>J14</f>
        <v>2241.6</v>
      </c>
      <c r="O14" s="100">
        <f>K14</f>
        <v>70</v>
      </c>
      <c r="P14" s="65">
        <f t="shared" ref="P14:P24" si="13">L14</f>
        <v>23.3</v>
      </c>
      <c r="Q14" s="102">
        <f t="shared" si="1"/>
        <v>0.99995717344753754</v>
      </c>
      <c r="R14" s="102">
        <f t="shared" si="2"/>
        <v>0.99995717344753754</v>
      </c>
    </row>
    <row r="15" spans="1:22" s="81" customFormat="1" ht="47.25" x14ac:dyDescent="0.25">
      <c r="A15" s="98">
        <v>9</v>
      </c>
      <c r="B15" s="57" t="s">
        <v>424</v>
      </c>
      <c r="C15" s="192" t="s">
        <v>35</v>
      </c>
      <c r="D15" s="193" t="s">
        <v>20</v>
      </c>
      <c r="E15" s="82">
        <f t="shared" si="10"/>
        <v>751.80000000000007</v>
      </c>
      <c r="F15" s="98">
        <v>721.7</v>
      </c>
      <c r="G15" s="98">
        <v>22.6</v>
      </c>
      <c r="H15" s="90">
        <v>7.5</v>
      </c>
      <c r="I15" s="100">
        <f t="shared" si="11"/>
        <v>751.80000000000007</v>
      </c>
      <c r="J15" s="98">
        <v>721.7</v>
      </c>
      <c r="K15" s="98">
        <v>22.6</v>
      </c>
      <c r="L15" s="90">
        <v>7.5</v>
      </c>
      <c r="M15" s="100">
        <f t="shared" si="12"/>
        <v>751.80000000000007</v>
      </c>
      <c r="N15" s="100">
        <f t="shared" ref="N15:N24" si="14">J15</f>
        <v>721.7</v>
      </c>
      <c r="O15" s="100">
        <f t="shared" ref="O15:O24" si="15">K15</f>
        <v>22.6</v>
      </c>
      <c r="P15" s="65">
        <f t="shared" si="13"/>
        <v>7.5</v>
      </c>
      <c r="Q15" s="102">
        <f t="shared" si="1"/>
        <v>1</v>
      </c>
      <c r="R15" s="102">
        <f t="shared" si="2"/>
        <v>1</v>
      </c>
    </row>
    <row r="16" spans="1:22" s="81" customFormat="1" ht="78.75" x14ac:dyDescent="0.25">
      <c r="A16" s="98">
        <v>10</v>
      </c>
      <c r="B16" s="57" t="s">
        <v>425</v>
      </c>
      <c r="C16" s="192" t="s">
        <v>35</v>
      </c>
      <c r="D16" s="193" t="s">
        <v>20</v>
      </c>
      <c r="E16" s="82">
        <f t="shared" si="10"/>
        <v>1584.9</v>
      </c>
      <c r="F16" s="82">
        <v>1521.5</v>
      </c>
      <c r="G16" s="98">
        <v>47.5</v>
      </c>
      <c r="H16" s="90">
        <v>15.9</v>
      </c>
      <c r="I16" s="100">
        <f t="shared" si="11"/>
        <v>1584.9</v>
      </c>
      <c r="J16" s="82">
        <v>1521.5</v>
      </c>
      <c r="K16" s="98">
        <v>47.5</v>
      </c>
      <c r="L16" s="90">
        <v>15.9</v>
      </c>
      <c r="M16" s="100">
        <f t="shared" si="12"/>
        <v>1584.9</v>
      </c>
      <c r="N16" s="100">
        <f t="shared" si="14"/>
        <v>1521.5</v>
      </c>
      <c r="O16" s="100">
        <f t="shared" si="15"/>
        <v>47.5</v>
      </c>
      <c r="P16" s="65">
        <f t="shared" si="13"/>
        <v>15.9</v>
      </c>
      <c r="Q16" s="102">
        <f t="shared" si="1"/>
        <v>1</v>
      </c>
      <c r="R16" s="102">
        <f t="shared" si="2"/>
        <v>1</v>
      </c>
    </row>
    <row r="17" spans="1:18" s="81" customFormat="1" ht="63" x14ac:dyDescent="0.25">
      <c r="A17" s="98">
        <v>11</v>
      </c>
      <c r="B17" s="57" t="s">
        <v>426</v>
      </c>
      <c r="C17" s="192" t="s">
        <v>35</v>
      </c>
      <c r="D17" s="193" t="s">
        <v>20</v>
      </c>
      <c r="E17" s="82">
        <f t="shared" si="10"/>
        <v>734</v>
      </c>
      <c r="F17" s="98">
        <v>704.6</v>
      </c>
      <c r="G17" s="100">
        <v>22</v>
      </c>
      <c r="H17" s="90">
        <v>7.4</v>
      </c>
      <c r="I17" s="100">
        <f t="shared" si="11"/>
        <v>734</v>
      </c>
      <c r="J17" s="98">
        <v>704.6</v>
      </c>
      <c r="K17" s="100">
        <v>22</v>
      </c>
      <c r="L17" s="90">
        <v>7.4</v>
      </c>
      <c r="M17" s="100">
        <f t="shared" si="12"/>
        <v>734</v>
      </c>
      <c r="N17" s="100">
        <f t="shared" si="14"/>
        <v>704.6</v>
      </c>
      <c r="O17" s="100">
        <f t="shared" si="15"/>
        <v>22</v>
      </c>
      <c r="P17" s="65">
        <f t="shared" si="13"/>
        <v>7.4</v>
      </c>
      <c r="Q17" s="102">
        <f t="shared" si="1"/>
        <v>1</v>
      </c>
      <c r="R17" s="102">
        <f t="shared" si="2"/>
        <v>1</v>
      </c>
    </row>
    <row r="18" spans="1:18" s="81" customFormat="1" ht="51" customHeight="1" x14ac:dyDescent="0.25">
      <c r="A18" s="98">
        <v>12</v>
      </c>
      <c r="B18" s="57" t="s">
        <v>427</v>
      </c>
      <c r="C18" s="192" t="s">
        <v>35</v>
      </c>
      <c r="D18" s="193" t="s">
        <v>20</v>
      </c>
      <c r="E18" s="82">
        <f t="shared" si="10"/>
        <v>599.20000000000005</v>
      </c>
      <c r="F18" s="98">
        <v>575.20000000000005</v>
      </c>
      <c r="G18" s="100">
        <v>18</v>
      </c>
      <c r="H18" s="90">
        <v>6</v>
      </c>
      <c r="I18" s="100">
        <f t="shared" si="11"/>
        <v>599.20000000000005</v>
      </c>
      <c r="J18" s="98">
        <v>575.20000000000005</v>
      </c>
      <c r="K18" s="100">
        <v>18</v>
      </c>
      <c r="L18" s="90">
        <v>6</v>
      </c>
      <c r="M18" s="100">
        <f t="shared" si="12"/>
        <v>599.20000000000005</v>
      </c>
      <c r="N18" s="100">
        <f t="shared" si="14"/>
        <v>575.20000000000005</v>
      </c>
      <c r="O18" s="100">
        <f t="shared" si="15"/>
        <v>18</v>
      </c>
      <c r="P18" s="65">
        <f t="shared" si="13"/>
        <v>6</v>
      </c>
      <c r="Q18" s="102">
        <f t="shared" si="1"/>
        <v>1</v>
      </c>
      <c r="R18" s="102">
        <f t="shared" si="2"/>
        <v>1</v>
      </c>
    </row>
    <row r="19" spans="1:18" s="81" customFormat="1" ht="31.5" x14ac:dyDescent="0.25">
      <c r="A19" s="98">
        <v>13</v>
      </c>
      <c r="B19" s="57" t="s">
        <v>428</v>
      </c>
      <c r="C19" s="192" t="s">
        <v>35</v>
      </c>
      <c r="D19" s="193" t="s">
        <v>20</v>
      </c>
      <c r="E19" s="82">
        <f t="shared" si="10"/>
        <v>741.69999999999993</v>
      </c>
      <c r="F19" s="100">
        <v>712</v>
      </c>
      <c r="G19" s="98">
        <v>22.3</v>
      </c>
      <c r="H19" s="90">
        <v>7.4</v>
      </c>
      <c r="I19" s="100">
        <f t="shared" si="11"/>
        <v>741.69999999999993</v>
      </c>
      <c r="J19" s="100">
        <v>712</v>
      </c>
      <c r="K19" s="98">
        <v>22.3</v>
      </c>
      <c r="L19" s="90">
        <v>7.4</v>
      </c>
      <c r="M19" s="100">
        <f t="shared" si="12"/>
        <v>741.69999999999993</v>
      </c>
      <c r="N19" s="100">
        <f t="shared" si="14"/>
        <v>712</v>
      </c>
      <c r="O19" s="100">
        <f t="shared" si="15"/>
        <v>22.3</v>
      </c>
      <c r="P19" s="65">
        <f t="shared" si="13"/>
        <v>7.4</v>
      </c>
      <c r="Q19" s="102">
        <f t="shared" si="1"/>
        <v>1</v>
      </c>
      <c r="R19" s="102">
        <f t="shared" si="2"/>
        <v>1</v>
      </c>
    </row>
    <row r="20" spans="1:18" s="81" customFormat="1" ht="63" x14ac:dyDescent="0.25">
      <c r="A20" s="98">
        <v>14</v>
      </c>
      <c r="B20" s="57" t="s">
        <v>429</v>
      </c>
      <c r="C20" s="192" t="s">
        <v>35</v>
      </c>
      <c r="D20" s="193" t="s">
        <v>20</v>
      </c>
      <c r="E20" s="82">
        <f t="shared" si="10"/>
        <v>604.20000000000005</v>
      </c>
      <c r="F20" s="98">
        <v>580.1</v>
      </c>
      <c r="G20" s="98">
        <v>18.100000000000001</v>
      </c>
      <c r="H20" s="10">
        <v>6</v>
      </c>
      <c r="I20" s="100">
        <f t="shared" si="11"/>
        <v>604.20000000000005</v>
      </c>
      <c r="J20" s="98">
        <v>580.1</v>
      </c>
      <c r="K20" s="98">
        <v>18.100000000000001</v>
      </c>
      <c r="L20" s="10">
        <v>6</v>
      </c>
      <c r="M20" s="100">
        <f t="shared" si="12"/>
        <v>604.20000000000005</v>
      </c>
      <c r="N20" s="100">
        <f t="shared" si="14"/>
        <v>580.1</v>
      </c>
      <c r="O20" s="100">
        <f t="shared" si="15"/>
        <v>18.100000000000001</v>
      </c>
      <c r="P20" s="65">
        <f t="shared" si="13"/>
        <v>6</v>
      </c>
      <c r="Q20" s="102">
        <f t="shared" si="1"/>
        <v>1</v>
      </c>
      <c r="R20" s="102">
        <f t="shared" si="2"/>
        <v>1</v>
      </c>
    </row>
    <row r="21" spans="1:18" s="81" customFormat="1" ht="47.25" x14ac:dyDescent="0.25">
      <c r="A21" s="98">
        <v>15</v>
      </c>
      <c r="B21" s="57" t="s">
        <v>430</v>
      </c>
      <c r="C21" s="192" t="s">
        <v>35</v>
      </c>
      <c r="D21" s="193" t="s">
        <v>20</v>
      </c>
      <c r="E21" s="82">
        <f t="shared" si="10"/>
        <v>349.8</v>
      </c>
      <c r="F21" s="174">
        <v>335.8</v>
      </c>
      <c r="G21" s="174">
        <v>10.5</v>
      </c>
      <c r="H21" s="178">
        <v>3.5</v>
      </c>
      <c r="I21" s="100">
        <f t="shared" si="11"/>
        <v>349.8</v>
      </c>
      <c r="J21" s="174">
        <v>335.8</v>
      </c>
      <c r="K21" s="174">
        <v>10.5</v>
      </c>
      <c r="L21" s="178">
        <v>3.5</v>
      </c>
      <c r="M21" s="100">
        <f t="shared" si="12"/>
        <v>349.8</v>
      </c>
      <c r="N21" s="100">
        <f t="shared" si="14"/>
        <v>335.8</v>
      </c>
      <c r="O21" s="100">
        <f t="shared" si="15"/>
        <v>10.5</v>
      </c>
      <c r="P21" s="65">
        <f t="shared" si="13"/>
        <v>3.5</v>
      </c>
      <c r="Q21" s="102">
        <f t="shared" si="1"/>
        <v>1</v>
      </c>
      <c r="R21" s="102">
        <f t="shared" si="2"/>
        <v>1</v>
      </c>
    </row>
    <row r="22" spans="1:18" s="81" customFormat="1" ht="31.5" x14ac:dyDescent="0.25">
      <c r="A22" s="98">
        <v>16</v>
      </c>
      <c r="B22" s="57" t="s">
        <v>431</v>
      </c>
      <c r="C22" s="192" t="s">
        <v>35</v>
      </c>
      <c r="D22" s="193" t="s">
        <v>20</v>
      </c>
      <c r="E22" s="82">
        <f t="shared" si="10"/>
        <v>1065.6000000000001</v>
      </c>
      <c r="F22" s="204">
        <v>1022.9</v>
      </c>
      <c r="G22" s="205">
        <v>32</v>
      </c>
      <c r="H22" s="178">
        <v>10.7</v>
      </c>
      <c r="I22" s="100">
        <f t="shared" si="11"/>
        <v>1065.6000000000001</v>
      </c>
      <c r="J22" s="204">
        <v>1022.9</v>
      </c>
      <c r="K22" s="205">
        <v>32</v>
      </c>
      <c r="L22" s="178">
        <v>10.7</v>
      </c>
      <c r="M22" s="100">
        <f t="shared" si="12"/>
        <v>1065.6000000000001</v>
      </c>
      <c r="N22" s="100">
        <f t="shared" si="14"/>
        <v>1022.9</v>
      </c>
      <c r="O22" s="100">
        <f t="shared" si="15"/>
        <v>32</v>
      </c>
      <c r="P22" s="65">
        <f t="shared" si="13"/>
        <v>10.7</v>
      </c>
      <c r="Q22" s="102">
        <f t="shared" si="1"/>
        <v>1</v>
      </c>
      <c r="R22" s="102">
        <f t="shared" si="2"/>
        <v>1</v>
      </c>
    </row>
    <row r="23" spans="1:18" s="81" customFormat="1" ht="31.5" x14ac:dyDescent="0.25">
      <c r="A23" s="98">
        <v>17</v>
      </c>
      <c r="B23" s="57" t="s">
        <v>432</v>
      </c>
      <c r="C23" s="192" t="s">
        <v>35</v>
      </c>
      <c r="D23" s="193" t="s">
        <v>20</v>
      </c>
      <c r="E23" s="82">
        <f t="shared" si="10"/>
        <v>320.7</v>
      </c>
      <c r="F23" s="174">
        <v>307.89999999999998</v>
      </c>
      <c r="G23" s="205">
        <v>9.6</v>
      </c>
      <c r="H23" s="178">
        <v>3.2</v>
      </c>
      <c r="I23" s="100">
        <f t="shared" si="11"/>
        <v>320.7</v>
      </c>
      <c r="J23" s="174">
        <v>307.89999999999998</v>
      </c>
      <c r="K23" s="205">
        <v>9.6</v>
      </c>
      <c r="L23" s="178">
        <v>3.2</v>
      </c>
      <c r="M23" s="100">
        <f t="shared" si="12"/>
        <v>320.7</v>
      </c>
      <c r="N23" s="100">
        <f t="shared" si="14"/>
        <v>307.89999999999998</v>
      </c>
      <c r="O23" s="100">
        <f t="shared" si="15"/>
        <v>9.6</v>
      </c>
      <c r="P23" s="65">
        <f t="shared" si="13"/>
        <v>3.2</v>
      </c>
      <c r="Q23" s="102">
        <f t="shared" si="1"/>
        <v>1</v>
      </c>
      <c r="R23" s="102">
        <f t="shared" si="2"/>
        <v>1</v>
      </c>
    </row>
    <row r="24" spans="1:18" s="81" customFormat="1" ht="47.25" x14ac:dyDescent="0.25">
      <c r="A24" s="98">
        <v>18</v>
      </c>
      <c r="B24" s="57" t="s">
        <v>433</v>
      </c>
      <c r="C24" s="192" t="s">
        <v>35</v>
      </c>
      <c r="D24" s="193" t="s">
        <v>20</v>
      </c>
      <c r="E24" s="82">
        <f t="shared" si="10"/>
        <v>3663.1</v>
      </c>
      <c r="F24" s="204">
        <v>3484.4</v>
      </c>
      <c r="G24" s="174">
        <v>116.1</v>
      </c>
      <c r="H24" s="178">
        <v>62.6</v>
      </c>
      <c r="I24" s="100">
        <f t="shared" si="11"/>
        <v>3663.1</v>
      </c>
      <c r="J24" s="204">
        <v>3484.4</v>
      </c>
      <c r="K24" s="174">
        <v>116.1</v>
      </c>
      <c r="L24" s="178">
        <v>62.6</v>
      </c>
      <c r="M24" s="100">
        <f t="shared" si="12"/>
        <v>3663.1</v>
      </c>
      <c r="N24" s="100">
        <f t="shared" si="14"/>
        <v>3484.4</v>
      </c>
      <c r="O24" s="100">
        <f t="shared" si="15"/>
        <v>116.1</v>
      </c>
      <c r="P24" s="65">
        <f t="shared" si="13"/>
        <v>62.6</v>
      </c>
      <c r="Q24" s="102">
        <f t="shared" si="1"/>
        <v>1</v>
      </c>
      <c r="R24" s="102">
        <f t="shared" si="2"/>
        <v>1</v>
      </c>
    </row>
    <row r="25" spans="1:18" s="81" customFormat="1" x14ac:dyDescent="0.25">
      <c r="A25" s="97" t="s">
        <v>145</v>
      </c>
      <c r="B25" s="299" t="s">
        <v>201</v>
      </c>
      <c r="C25" s="300"/>
      <c r="D25" s="301"/>
      <c r="E25" s="118">
        <f>SUM(E26:E35)</f>
        <v>945.9000000000002</v>
      </c>
      <c r="F25" s="118">
        <f t="shared" ref="F25:P25" si="16">SUM(F26:F35)</f>
        <v>0</v>
      </c>
      <c r="G25" s="118">
        <f t="shared" si="16"/>
        <v>945.9000000000002</v>
      </c>
      <c r="H25" s="118">
        <f t="shared" si="16"/>
        <v>0</v>
      </c>
      <c r="I25" s="96">
        <f t="shared" si="16"/>
        <v>879.30000000000007</v>
      </c>
      <c r="J25" s="96">
        <f t="shared" si="16"/>
        <v>0</v>
      </c>
      <c r="K25" s="96">
        <f t="shared" si="16"/>
        <v>879.30000000000007</v>
      </c>
      <c r="L25" s="96">
        <f t="shared" si="16"/>
        <v>0</v>
      </c>
      <c r="M25" s="96">
        <f t="shared" si="16"/>
        <v>879.30000000000007</v>
      </c>
      <c r="N25" s="96">
        <f t="shared" si="16"/>
        <v>0</v>
      </c>
      <c r="O25" s="96">
        <f t="shared" si="16"/>
        <v>879.30000000000007</v>
      </c>
      <c r="P25" s="96">
        <f t="shared" si="16"/>
        <v>0</v>
      </c>
      <c r="Q25" s="101">
        <f t="shared" si="1"/>
        <v>0.92959086584205508</v>
      </c>
      <c r="R25" s="101">
        <f t="shared" si="2"/>
        <v>0.92959086584205508</v>
      </c>
    </row>
    <row r="26" spans="1:18" s="81" customFormat="1" ht="78.75" x14ac:dyDescent="0.25">
      <c r="A26" s="97" t="s">
        <v>434</v>
      </c>
      <c r="B26" s="59" t="s">
        <v>42</v>
      </c>
      <c r="C26" s="38" t="s">
        <v>78</v>
      </c>
      <c r="D26" s="38" t="s">
        <v>17</v>
      </c>
      <c r="E26" s="82">
        <f t="shared" ref="E26:E35" si="17">G26+F26</f>
        <v>210.00000000000003</v>
      </c>
      <c r="F26" s="65">
        <v>0</v>
      </c>
      <c r="G26" s="194">
        <f>289.1-39.1-40</f>
        <v>210.00000000000003</v>
      </c>
      <c r="H26" s="65">
        <v>0</v>
      </c>
      <c r="I26" s="100">
        <f t="shared" ref="I26:I35" si="18">K26+J26+L26</f>
        <v>209.5</v>
      </c>
      <c r="J26" s="65">
        <v>0</v>
      </c>
      <c r="K26" s="100">
        <v>209.5</v>
      </c>
      <c r="L26" s="65">
        <v>0</v>
      </c>
      <c r="M26" s="100">
        <f>O26+N26+P26</f>
        <v>209.5</v>
      </c>
      <c r="N26" s="65">
        <v>0</v>
      </c>
      <c r="O26" s="100">
        <f>K26</f>
        <v>209.5</v>
      </c>
      <c r="P26" s="65">
        <v>0</v>
      </c>
      <c r="Q26" s="102">
        <f t="shared" si="1"/>
        <v>0.99761904761904752</v>
      </c>
      <c r="R26" s="102">
        <f t="shared" si="2"/>
        <v>0.99761904761904752</v>
      </c>
    </row>
    <row r="27" spans="1:18" s="81" customFormat="1" ht="78.75" x14ac:dyDescent="0.25">
      <c r="A27" s="97" t="s">
        <v>435</v>
      </c>
      <c r="B27" s="59" t="s">
        <v>34</v>
      </c>
      <c r="C27" s="38" t="s">
        <v>78</v>
      </c>
      <c r="D27" s="38" t="s">
        <v>17</v>
      </c>
      <c r="E27" s="82">
        <f t="shared" si="17"/>
        <v>31.2</v>
      </c>
      <c r="F27" s="65">
        <v>0</v>
      </c>
      <c r="G27" s="194">
        <f>29.5+1.7</f>
        <v>31.2</v>
      </c>
      <c r="H27" s="65">
        <v>0</v>
      </c>
      <c r="I27" s="100">
        <f t="shared" si="18"/>
        <v>31.2</v>
      </c>
      <c r="J27" s="65">
        <v>0</v>
      </c>
      <c r="K27" s="100">
        <v>31.2</v>
      </c>
      <c r="L27" s="65">
        <v>0</v>
      </c>
      <c r="M27" s="100">
        <f t="shared" ref="M27:M35" si="19">O27+N27+P27</f>
        <v>31.2</v>
      </c>
      <c r="N27" s="65">
        <v>0</v>
      </c>
      <c r="O27" s="100">
        <f t="shared" ref="O27:O29" si="20">K27</f>
        <v>31.2</v>
      </c>
      <c r="P27" s="65">
        <v>0</v>
      </c>
      <c r="Q27" s="102">
        <f t="shared" si="1"/>
        <v>1</v>
      </c>
      <c r="R27" s="102">
        <f t="shared" si="2"/>
        <v>1</v>
      </c>
    </row>
    <row r="28" spans="1:18" s="81" customFormat="1" ht="78.75" x14ac:dyDescent="0.25">
      <c r="A28" s="97" t="s">
        <v>436</v>
      </c>
      <c r="B28" s="59" t="s">
        <v>31</v>
      </c>
      <c r="C28" s="38" t="s">
        <v>78</v>
      </c>
      <c r="D28" s="38" t="s">
        <v>17</v>
      </c>
      <c r="E28" s="82">
        <f t="shared" si="17"/>
        <v>45.3</v>
      </c>
      <c r="F28" s="65">
        <v>0</v>
      </c>
      <c r="G28" s="194">
        <v>45.3</v>
      </c>
      <c r="H28" s="65">
        <v>0</v>
      </c>
      <c r="I28" s="100">
        <f t="shared" si="18"/>
        <v>27.4</v>
      </c>
      <c r="J28" s="65">
        <v>0</v>
      </c>
      <c r="K28" s="100">
        <v>27.4</v>
      </c>
      <c r="L28" s="65">
        <v>0</v>
      </c>
      <c r="M28" s="100">
        <f t="shared" si="19"/>
        <v>27.4</v>
      </c>
      <c r="N28" s="65">
        <v>0</v>
      </c>
      <c r="O28" s="100">
        <f t="shared" si="20"/>
        <v>27.4</v>
      </c>
      <c r="P28" s="65">
        <v>0</v>
      </c>
      <c r="Q28" s="102">
        <f t="shared" si="1"/>
        <v>0.60485651214128033</v>
      </c>
      <c r="R28" s="102">
        <f t="shared" si="2"/>
        <v>0.60485651214128033</v>
      </c>
    </row>
    <row r="29" spans="1:18" s="81" customFormat="1" ht="78.75" x14ac:dyDescent="0.25">
      <c r="A29" s="97" t="s">
        <v>437</v>
      </c>
      <c r="B29" s="59" t="s">
        <v>32</v>
      </c>
      <c r="C29" s="38" t="s">
        <v>78</v>
      </c>
      <c r="D29" s="38" t="s">
        <v>17</v>
      </c>
      <c r="E29" s="82">
        <f t="shared" si="17"/>
        <v>212.1</v>
      </c>
      <c r="F29" s="65">
        <v>0</v>
      </c>
      <c r="G29" s="194">
        <v>212.1</v>
      </c>
      <c r="H29" s="65">
        <v>0</v>
      </c>
      <c r="I29" s="100">
        <f t="shared" si="18"/>
        <v>209.5</v>
      </c>
      <c r="J29" s="65">
        <v>0</v>
      </c>
      <c r="K29" s="100">
        <v>209.5</v>
      </c>
      <c r="L29" s="65">
        <v>0</v>
      </c>
      <c r="M29" s="100">
        <f t="shared" si="19"/>
        <v>209.5</v>
      </c>
      <c r="N29" s="65">
        <v>0</v>
      </c>
      <c r="O29" s="100">
        <f t="shared" si="20"/>
        <v>209.5</v>
      </c>
      <c r="P29" s="65">
        <v>0</v>
      </c>
      <c r="Q29" s="102">
        <f t="shared" si="1"/>
        <v>0.9877416313059878</v>
      </c>
      <c r="R29" s="102">
        <f t="shared" si="2"/>
        <v>0.9877416313059878</v>
      </c>
    </row>
    <row r="30" spans="1:18" s="81" customFormat="1" ht="78.75" x14ac:dyDescent="0.25">
      <c r="A30" s="97" t="s">
        <v>438</v>
      </c>
      <c r="B30" s="59" t="s">
        <v>22</v>
      </c>
      <c r="C30" s="38" t="s">
        <v>78</v>
      </c>
      <c r="D30" s="38" t="s">
        <v>17</v>
      </c>
      <c r="E30" s="82">
        <f t="shared" si="17"/>
        <v>141.30000000000001</v>
      </c>
      <c r="F30" s="65">
        <v>0</v>
      </c>
      <c r="G30" s="194">
        <v>141.30000000000001</v>
      </c>
      <c r="H30" s="65">
        <v>0</v>
      </c>
      <c r="I30" s="100">
        <f t="shared" si="18"/>
        <v>141.30000000000001</v>
      </c>
      <c r="J30" s="65">
        <v>0</v>
      </c>
      <c r="K30" s="100">
        <v>141.30000000000001</v>
      </c>
      <c r="L30" s="65">
        <v>0</v>
      </c>
      <c r="M30" s="100">
        <f t="shared" si="19"/>
        <v>141.30000000000001</v>
      </c>
      <c r="N30" s="65">
        <v>0</v>
      </c>
      <c r="O30" s="100">
        <f>K30</f>
        <v>141.30000000000001</v>
      </c>
      <c r="P30" s="65">
        <v>0</v>
      </c>
      <c r="Q30" s="102">
        <f t="shared" si="1"/>
        <v>1</v>
      </c>
      <c r="R30" s="102">
        <f t="shared" si="2"/>
        <v>1</v>
      </c>
    </row>
    <row r="31" spans="1:18" s="81" customFormat="1" ht="78.75" x14ac:dyDescent="0.25">
      <c r="A31" s="97" t="s">
        <v>439</v>
      </c>
      <c r="B31" s="59" t="s">
        <v>28</v>
      </c>
      <c r="C31" s="38" t="s">
        <v>78</v>
      </c>
      <c r="D31" s="38" t="s">
        <v>17</v>
      </c>
      <c r="E31" s="82">
        <f t="shared" si="17"/>
        <v>76</v>
      </c>
      <c r="F31" s="65">
        <v>0</v>
      </c>
      <c r="G31" s="194">
        <v>76</v>
      </c>
      <c r="H31" s="65">
        <v>0</v>
      </c>
      <c r="I31" s="100">
        <f t="shared" si="18"/>
        <v>55.6</v>
      </c>
      <c r="J31" s="65">
        <v>0</v>
      </c>
      <c r="K31" s="100">
        <v>55.6</v>
      </c>
      <c r="L31" s="65">
        <v>0</v>
      </c>
      <c r="M31" s="100">
        <f t="shared" si="19"/>
        <v>55.6</v>
      </c>
      <c r="N31" s="65">
        <v>0</v>
      </c>
      <c r="O31" s="100">
        <f t="shared" ref="O31:O35" si="21">K31</f>
        <v>55.6</v>
      </c>
      <c r="P31" s="65">
        <v>0</v>
      </c>
      <c r="Q31" s="102">
        <f t="shared" si="1"/>
        <v>0.73157894736842111</v>
      </c>
      <c r="R31" s="102">
        <f t="shared" si="2"/>
        <v>0.73157894736842111</v>
      </c>
    </row>
    <row r="32" spans="1:18" s="81" customFormat="1" ht="78.75" x14ac:dyDescent="0.25">
      <c r="A32" s="97" t="s">
        <v>440</v>
      </c>
      <c r="B32" s="59" t="s">
        <v>27</v>
      </c>
      <c r="C32" s="38" t="s">
        <v>78</v>
      </c>
      <c r="D32" s="38" t="s">
        <v>17</v>
      </c>
      <c r="E32" s="82">
        <f t="shared" si="17"/>
        <v>67.099999999999994</v>
      </c>
      <c r="F32" s="65">
        <v>0</v>
      </c>
      <c r="G32" s="194">
        <v>67.099999999999994</v>
      </c>
      <c r="H32" s="65">
        <v>0</v>
      </c>
      <c r="I32" s="100">
        <f t="shared" si="18"/>
        <v>67.099999999999994</v>
      </c>
      <c r="J32" s="65">
        <v>0</v>
      </c>
      <c r="K32" s="100">
        <v>67.099999999999994</v>
      </c>
      <c r="L32" s="65">
        <v>0</v>
      </c>
      <c r="M32" s="100">
        <f t="shared" si="19"/>
        <v>67.099999999999994</v>
      </c>
      <c r="N32" s="65">
        <v>0</v>
      </c>
      <c r="O32" s="100">
        <f t="shared" si="21"/>
        <v>67.099999999999994</v>
      </c>
      <c r="P32" s="65">
        <v>0</v>
      </c>
      <c r="Q32" s="102">
        <f t="shared" si="1"/>
        <v>1</v>
      </c>
      <c r="R32" s="102">
        <f t="shared" si="2"/>
        <v>1</v>
      </c>
    </row>
    <row r="33" spans="1:18" s="81" customFormat="1" ht="78.75" x14ac:dyDescent="0.25">
      <c r="A33" s="97" t="s">
        <v>441</v>
      </c>
      <c r="B33" s="59" t="s">
        <v>29</v>
      </c>
      <c r="C33" s="38" t="s">
        <v>78</v>
      </c>
      <c r="D33" s="38" t="s">
        <v>17</v>
      </c>
      <c r="E33" s="82">
        <f t="shared" si="17"/>
        <v>69.099999999999994</v>
      </c>
      <c r="F33" s="65">
        <v>0</v>
      </c>
      <c r="G33" s="194">
        <f>98.8-29.7</f>
        <v>69.099999999999994</v>
      </c>
      <c r="H33" s="65">
        <v>0</v>
      </c>
      <c r="I33" s="100">
        <f t="shared" si="18"/>
        <v>69.099999999999994</v>
      </c>
      <c r="J33" s="65">
        <v>0</v>
      </c>
      <c r="K33" s="100">
        <v>69.099999999999994</v>
      </c>
      <c r="L33" s="65">
        <v>0</v>
      </c>
      <c r="M33" s="100">
        <f t="shared" si="19"/>
        <v>69.099999999999994</v>
      </c>
      <c r="N33" s="65">
        <v>0</v>
      </c>
      <c r="O33" s="100">
        <f t="shared" si="21"/>
        <v>69.099999999999994</v>
      </c>
      <c r="P33" s="65">
        <v>0</v>
      </c>
      <c r="Q33" s="102">
        <f t="shared" si="1"/>
        <v>1</v>
      </c>
      <c r="R33" s="102">
        <f t="shared" si="2"/>
        <v>1</v>
      </c>
    </row>
    <row r="34" spans="1:18" s="81" customFormat="1" ht="78.75" x14ac:dyDescent="0.25">
      <c r="A34" s="97" t="s">
        <v>442</v>
      </c>
      <c r="B34" s="59" t="s">
        <v>25</v>
      </c>
      <c r="C34" s="38" t="s">
        <v>78</v>
      </c>
      <c r="D34" s="38" t="s">
        <v>17</v>
      </c>
      <c r="E34" s="82">
        <f t="shared" si="17"/>
        <v>71.7</v>
      </c>
      <c r="F34" s="65">
        <v>0</v>
      </c>
      <c r="G34" s="194">
        <v>71.7</v>
      </c>
      <c r="H34" s="65">
        <v>0</v>
      </c>
      <c r="I34" s="100">
        <f t="shared" si="18"/>
        <v>68.599999999999994</v>
      </c>
      <c r="J34" s="65">
        <v>0</v>
      </c>
      <c r="K34" s="100">
        <v>68.599999999999994</v>
      </c>
      <c r="L34" s="65">
        <v>0</v>
      </c>
      <c r="M34" s="100">
        <f t="shared" si="19"/>
        <v>68.599999999999994</v>
      </c>
      <c r="N34" s="65">
        <v>0</v>
      </c>
      <c r="O34" s="100">
        <f t="shared" si="21"/>
        <v>68.599999999999994</v>
      </c>
      <c r="P34" s="65">
        <v>0</v>
      </c>
      <c r="Q34" s="102">
        <f t="shared" si="1"/>
        <v>0.9567642956764294</v>
      </c>
      <c r="R34" s="102">
        <f t="shared" si="2"/>
        <v>0.9567642956764294</v>
      </c>
    </row>
    <row r="35" spans="1:18" s="81" customFormat="1" ht="78.75" x14ac:dyDescent="0.25">
      <c r="A35" s="97" t="s">
        <v>443</v>
      </c>
      <c r="B35" s="59" t="s">
        <v>38</v>
      </c>
      <c r="C35" s="38" t="s">
        <v>78</v>
      </c>
      <c r="D35" s="38" t="s">
        <v>17</v>
      </c>
      <c r="E35" s="82">
        <f t="shared" si="17"/>
        <v>22.1</v>
      </c>
      <c r="F35" s="65">
        <v>0</v>
      </c>
      <c r="G35" s="194">
        <v>22.1</v>
      </c>
      <c r="H35" s="65">
        <v>0</v>
      </c>
      <c r="I35" s="100">
        <f t="shared" si="18"/>
        <v>0</v>
      </c>
      <c r="J35" s="65">
        <v>0</v>
      </c>
      <c r="K35" s="100">
        <v>0</v>
      </c>
      <c r="L35" s="65">
        <v>0</v>
      </c>
      <c r="M35" s="100">
        <f t="shared" si="19"/>
        <v>0</v>
      </c>
      <c r="N35" s="65">
        <v>0</v>
      </c>
      <c r="O35" s="100">
        <f t="shared" si="21"/>
        <v>0</v>
      </c>
      <c r="P35" s="65">
        <v>0</v>
      </c>
      <c r="Q35" s="102">
        <f t="shared" si="1"/>
        <v>0</v>
      </c>
      <c r="R35" s="102">
        <f t="shared" si="2"/>
        <v>0</v>
      </c>
    </row>
    <row r="36" spans="1:18" s="131" customFormat="1" x14ac:dyDescent="0.25">
      <c r="A36" s="126"/>
      <c r="B36" s="127" t="s">
        <v>1</v>
      </c>
      <c r="C36" s="127"/>
      <c r="D36" s="128"/>
      <c r="E36" s="129">
        <f t="shared" ref="E36:P36" si="22">E6+E12+E25</f>
        <v>30490</v>
      </c>
      <c r="F36" s="129">
        <f t="shared" si="22"/>
        <v>12207.7</v>
      </c>
      <c r="G36" s="129">
        <f t="shared" si="22"/>
        <v>18127</v>
      </c>
      <c r="H36" s="129">
        <f t="shared" si="22"/>
        <v>155.30000000000001</v>
      </c>
      <c r="I36" s="129">
        <f t="shared" si="22"/>
        <v>24862.899999999998</v>
      </c>
      <c r="J36" s="129">
        <f t="shared" si="22"/>
        <v>12207.7</v>
      </c>
      <c r="K36" s="129">
        <f t="shared" si="22"/>
        <v>12499.9</v>
      </c>
      <c r="L36" s="129">
        <f t="shared" si="22"/>
        <v>155.30000000000001</v>
      </c>
      <c r="M36" s="129">
        <f t="shared" si="22"/>
        <v>24862.899999999998</v>
      </c>
      <c r="N36" s="129">
        <f t="shared" si="22"/>
        <v>12207.7</v>
      </c>
      <c r="O36" s="129">
        <f t="shared" si="22"/>
        <v>12499.9</v>
      </c>
      <c r="P36" s="129">
        <f t="shared" si="22"/>
        <v>155.30000000000001</v>
      </c>
      <c r="Q36" s="130">
        <f t="shared" si="1"/>
        <v>0.81544440800262374</v>
      </c>
      <c r="R36" s="130">
        <f t="shared" si="2"/>
        <v>0.81544440800262374</v>
      </c>
    </row>
    <row r="37" spans="1:18" x14ac:dyDescent="0.25">
      <c r="M37" s="83"/>
    </row>
    <row r="38" spans="1:18" x14ac:dyDescent="0.25">
      <c r="G38" s="99"/>
      <c r="H38" s="99"/>
    </row>
    <row r="39" spans="1:18" x14ac:dyDescent="0.25">
      <c r="F39" s="12">
        <v>30334.7</v>
      </c>
    </row>
    <row r="40" spans="1:18" x14ac:dyDescent="0.25">
      <c r="N40" s="12">
        <v>24707.599999999999</v>
      </c>
    </row>
  </sheetData>
  <mergeCells count="14">
    <mergeCell ref="B25:D25"/>
    <mergeCell ref="E3:H3"/>
    <mergeCell ref="A1:V1"/>
    <mergeCell ref="A2:V2"/>
    <mergeCell ref="Q3:Q4"/>
    <mergeCell ref="R3:R4"/>
    <mergeCell ref="A3:A4"/>
    <mergeCell ref="B3:B4"/>
    <mergeCell ref="C3:C4"/>
    <mergeCell ref="D3:D4"/>
    <mergeCell ref="M3:P3"/>
    <mergeCell ref="I3:L3"/>
    <mergeCell ref="B6:D6"/>
    <mergeCell ref="B12:D12"/>
  </mergeCells>
  <pageMargins left="0.39370078740157483" right="0.39370078740157483" top="0.39370078740157483" bottom="0.39370078740157483" header="0.31496062992125984" footer="0.31496062992125984"/>
  <pageSetup paperSize="9" scale="42" fitToHeight="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M24"/>
  <sheetViews>
    <sheetView view="pageBreakPreview" topLeftCell="A5" zoomScale="90" zoomScaleNormal="100" zoomScaleSheetLayoutView="90" workbookViewId="0">
      <selection activeCell="K7" sqref="K7"/>
    </sheetView>
  </sheetViews>
  <sheetFormatPr defaultRowHeight="15.75" x14ac:dyDescent="0.25"/>
  <cols>
    <col min="1" max="1" width="6.5703125" style="8" customWidth="1"/>
    <col min="2" max="2" width="44.85546875" style="8" customWidth="1"/>
    <col min="3" max="3" width="14" style="8" hidden="1" customWidth="1"/>
    <col min="4" max="4" width="11.42578125" style="8" hidden="1" customWidth="1"/>
    <col min="5" max="5" width="27.5703125" style="8" customWidth="1"/>
    <col min="6" max="6" width="16.85546875" style="8" customWidth="1"/>
    <col min="7" max="7" width="14.85546875" style="8" customWidth="1"/>
    <col min="8" max="8" width="19.5703125" style="8" customWidth="1"/>
    <col min="9" max="9" width="15.140625" style="8" customWidth="1"/>
    <col min="10" max="10" width="14.7109375" style="8" customWidth="1"/>
    <col min="11" max="11" width="15.5703125" style="8" customWidth="1"/>
    <col min="12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36" customHeight="1" x14ac:dyDescent="0.25">
      <c r="A1" s="271" t="str">
        <f>'Подпрограмма 4'!A1:V1</f>
        <v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1:13" ht="24" customHeight="1" x14ac:dyDescent="0.25">
      <c r="A2" s="271" t="s">
        <v>412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spans="1:13" ht="40.5" customHeight="1" x14ac:dyDescent="0.25">
      <c r="A3" s="266" t="s">
        <v>59</v>
      </c>
      <c r="B3" s="266" t="s">
        <v>60</v>
      </c>
      <c r="C3" s="272" t="s">
        <v>61</v>
      </c>
      <c r="D3" s="273"/>
      <c r="E3" s="266" t="s">
        <v>62</v>
      </c>
      <c r="F3" s="266" t="s">
        <v>63</v>
      </c>
      <c r="G3" s="266" t="s">
        <v>64</v>
      </c>
      <c r="H3" s="266" t="s">
        <v>65</v>
      </c>
      <c r="I3" s="263" t="s">
        <v>81</v>
      </c>
      <c r="J3" s="263" t="s">
        <v>67</v>
      </c>
      <c r="K3" s="266" t="s">
        <v>68</v>
      </c>
      <c r="L3" s="266"/>
      <c r="M3" s="266"/>
    </row>
    <row r="4" spans="1:13" ht="15" customHeight="1" x14ac:dyDescent="0.25">
      <c r="A4" s="266"/>
      <c r="B4" s="266"/>
      <c r="C4" s="263" t="s">
        <v>69</v>
      </c>
      <c r="D4" s="263" t="s">
        <v>70</v>
      </c>
      <c r="E4" s="266"/>
      <c r="F4" s="266"/>
      <c r="G4" s="266"/>
      <c r="H4" s="266"/>
      <c r="I4" s="264"/>
      <c r="J4" s="264"/>
      <c r="K4" s="266" t="s">
        <v>71</v>
      </c>
      <c r="L4" s="263" t="s">
        <v>72</v>
      </c>
      <c r="M4" s="266" t="s">
        <v>73</v>
      </c>
    </row>
    <row r="5" spans="1:13" ht="31.5" customHeight="1" x14ac:dyDescent="0.25">
      <c r="A5" s="266"/>
      <c r="B5" s="266"/>
      <c r="C5" s="265"/>
      <c r="D5" s="265"/>
      <c r="E5" s="266"/>
      <c r="F5" s="266"/>
      <c r="G5" s="266"/>
      <c r="H5" s="266"/>
      <c r="I5" s="265"/>
      <c r="J5" s="265"/>
      <c r="K5" s="266"/>
      <c r="L5" s="265"/>
      <c r="M5" s="266"/>
    </row>
    <row r="6" spans="1:13" x14ac:dyDescent="0.25">
      <c r="A6" s="1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2" customFormat="1" ht="52.5" customHeight="1" x14ac:dyDescent="0.25">
      <c r="A7" s="139">
        <v>1</v>
      </c>
      <c r="B7" s="95" t="str">
        <f>'Подпрограмма 4'!B7</f>
        <v>Реконструкция объекта "Межпоселковая ЛЭП 10 кВ: с. Нижняя Пеша - д. Волоковая, Ненецкий автономный округ"</v>
      </c>
      <c r="E7" s="219" t="s">
        <v>408</v>
      </c>
      <c r="F7" s="35" t="s">
        <v>409</v>
      </c>
      <c r="G7" s="35" t="s">
        <v>410</v>
      </c>
      <c r="H7" s="34">
        <v>43465</v>
      </c>
      <c r="I7" s="10">
        <v>147704.94</v>
      </c>
      <c r="J7" s="139"/>
      <c r="K7" s="203">
        <f>139187.1+M7</f>
        <v>147704.80000000002</v>
      </c>
      <c r="L7" s="139"/>
      <c r="M7" s="139">
        <f>'Подпрограмма 4'!I7</f>
        <v>8517.7000000000007</v>
      </c>
    </row>
    <row r="8" spans="1:13" s="12" customFormat="1" ht="52.5" customHeight="1" x14ac:dyDescent="0.25">
      <c r="A8" s="139">
        <v>2</v>
      </c>
      <c r="B8" s="95" t="str">
        <f>'Подпрограмма 4'!B8</f>
        <v>Разработка проектной документации на модернизацию центральной котельной в п. Харута</v>
      </c>
      <c r="E8" s="141" t="s">
        <v>502</v>
      </c>
      <c r="F8" s="35" t="s">
        <v>503</v>
      </c>
      <c r="G8" s="35" t="s">
        <v>2</v>
      </c>
      <c r="H8" s="34">
        <v>43250</v>
      </c>
      <c r="I8" s="10">
        <v>1795</v>
      </c>
      <c r="J8" s="139"/>
      <c r="K8" s="26">
        <f>M8</f>
        <v>0</v>
      </c>
      <c r="L8" s="139"/>
      <c r="M8" s="139">
        <f>'Подпрограмма 4'!I8</f>
        <v>0</v>
      </c>
    </row>
    <row r="9" spans="1:13" s="12" customFormat="1" ht="70.5" customHeight="1" x14ac:dyDescent="0.25">
      <c r="A9" s="139">
        <v>3</v>
      </c>
      <c r="B9" s="31" t="str">
        <f>'Подпрограмма 4'!B9</f>
        <v>Разработка проектной документации на реконструкцию тепловых сетей в п. Харута</v>
      </c>
      <c r="C9" s="17" t="s">
        <v>76</v>
      </c>
      <c r="D9" s="17" t="s">
        <v>77</v>
      </c>
      <c r="E9" s="35" t="s">
        <v>242</v>
      </c>
      <c r="F9" s="35" t="s">
        <v>243</v>
      </c>
      <c r="G9" s="35" t="s">
        <v>2</v>
      </c>
      <c r="H9" s="34">
        <v>43250</v>
      </c>
      <c r="I9" s="10">
        <v>2520</v>
      </c>
      <c r="J9" s="10"/>
      <c r="K9" s="26">
        <f>M9</f>
        <v>2520</v>
      </c>
      <c r="L9" s="26"/>
      <c r="M9" s="10">
        <f>'Подпрограмма 4'!I9</f>
        <v>2520</v>
      </c>
    </row>
    <row r="10" spans="1:13" s="12" customFormat="1" ht="70.5" customHeight="1" x14ac:dyDescent="0.25">
      <c r="A10" s="139">
        <v>4</v>
      </c>
      <c r="B10" s="31" t="str">
        <f>'Подпрограмма 4'!B10</f>
        <v>Установка ГРПБ (газорегуляторный пункт блочный) в с. Тельвиска</v>
      </c>
      <c r="C10" s="17" t="s">
        <v>76</v>
      </c>
      <c r="D10" s="17" t="s">
        <v>77</v>
      </c>
      <c r="E10" s="35" t="s">
        <v>504</v>
      </c>
      <c r="F10" s="35" t="s">
        <v>505</v>
      </c>
      <c r="G10" s="35" t="s">
        <v>2</v>
      </c>
      <c r="H10" s="34">
        <v>43890</v>
      </c>
      <c r="I10" s="82">
        <v>2990</v>
      </c>
      <c r="J10" s="10"/>
      <c r="K10" s="26">
        <f>M10</f>
        <v>19.8</v>
      </c>
      <c r="L10" s="26"/>
      <c r="M10" s="10">
        <f>'Подпрограмма 4'!I10</f>
        <v>19.8</v>
      </c>
    </row>
    <row r="11" spans="1:13" s="12" customFormat="1" ht="75" customHeight="1" x14ac:dyDescent="0.25">
      <c r="A11" s="139">
        <v>5</v>
      </c>
      <c r="B11" s="31" t="str">
        <f>'Подпрограмма 4'!B11</f>
        <v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v>
      </c>
      <c r="C11" s="17" t="s">
        <v>76</v>
      </c>
      <c r="D11" s="17" t="s">
        <v>77</v>
      </c>
      <c r="E11" s="35" t="s">
        <v>506</v>
      </c>
      <c r="F11" s="35" t="s">
        <v>507</v>
      </c>
      <c r="G11" s="35" t="s">
        <v>2</v>
      </c>
      <c r="H11" s="34">
        <v>43125</v>
      </c>
      <c r="I11" s="10">
        <v>43312</v>
      </c>
      <c r="J11" s="10"/>
      <c r="K11" s="26">
        <f>M11</f>
        <v>0</v>
      </c>
      <c r="L11" s="26"/>
      <c r="M11" s="10">
        <f>'Подпрограмма 4'!I11</f>
        <v>0</v>
      </c>
    </row>
    <row r="12" spans="1:13" s="12" customFormat="1" ht="70.5" customHeight="1" x14ac:dyDescent="0.25">
      <c r="A12" s="139">
        <v>6</v>
      </c>
      <c r="B12" s="31" t="str">
        <f>'Подпрограмма 4'!B13</f>
        <v>Монтаж комплектной трансформаторной подстанции 250/10/0,4 кВ для бесперебойного снабжения строящейся школы в п. Индига</v>
      </c>
      <c r="C12" s="17" t="s">
        <v>76</v>
      </c>
      <c r="D12" s="17" t="s">
        <v>77</v>
      </c>
      <c r="E12" s="296" t="s">
        <v>20</v>
      </c>
      <c r="F12" s="297"/>
      <c r="G12" s="298"/>
      <c r="H12" s="34"/>
      <c r="I12" s="10"/>
      <c r="J12" s="10"/>
      <c r="K12" s="26">
        <f>M12</f>
        <v>176.20000000000002</v>
      </c>
      <c r="L12" s="26"/>
      <c r="M12" s="10">
        <f>'Подпрограмма 4'!I13</f>
        <v>176.20000000000002</v>
      </c>
    </row>
    <row r="13" spans="1:13" s="12" customFormat="1" ht="70.5" customHeight="1" x14ac:dyDescent="0.25">
      <c r="A13" s="139">
        <v>7</v>
      </c>
      <c r="B13" s="31" t="str">
        <f>'Подпрограмма 4'!B14</f>
        <v>Приобретение дизель-генераторов АД-30 в количестве 6 единиц в д. Макарово, д. Куя</v>
      </c>
      <c r="C13" s="17" t="s">
        <v>76</v>
      </c>
      <c r="D13" s="17" t="s">
        <v>77</v>
      </c>
      <c r="E13" s="296" t="s">
        <v>20</v>
      </c>
      <c r="F13" s="297"/>
      <c r="G13" s="298"/>
      <c r="H13" s="34"/>
      <c r="I13" s="10"/>
      <c r="J13" s="10"/>
      <c r="K13" s="26">
        <f t="shared" ref="K13:K23" si="1">M13</f>
        <v>2334.9</v>
      </c>
      <c r="L13" s="26"/>
      <c r="M13" s="10">
        <f>'Подпрограмма 4'!I14</f>
        <v>2334.9</v>
      </c>
    </row>
    <row r="14" spans="1:13" s="12" customFormat="1" ht="70.5" customHeight="1" x14ac:dyDescent="0.25">
      <c r="A14" s="139">
        <v>8</v>
      </c>
      <c r="B14" s="31" t="str">
        <f>'Подпрограмма 4'!B15</f>
        <v>Приобретение дымовой трубы для капитального ремонта центральной котельной п. Амдерма</v>
      </c>
      <c r="C14" s="17" t="s">
        <v>76</v>
      </c>
      <c r="D14" s="17" t="s">
        <v>77</v>
      </c>
      <c r="E14" s="296" t="s">
        <v>20</v>
      </c>
      <c r="F14" s="297"/>
      <c r="G14" s="298"/>
      <c r="H14" s="34"/>
      <c r="I14" s="10"/>
      <c r="J14" s="10"/>
      <c r="K14" s="26">
        <f t="shared" si="1"/>
        <v>751.80000000000007</v>
      </c>
      <c r="L14" s="26"/>
      <c r="M14" s="10">
        <f>'Подпрограмма 4'!I15</f>
        <v>751.80000000000007</v>
      </c>
    </row>
    <row r="15" spans="1:13" s="12" customFormat="1" ht="70.5" customHeight="1" x14ac:dyDescent="0.25">
      <c r="A15" s="139">
        <v>9</v>
      </c>
      <c r="B15" s="31" t="str">
        <f>'Подпрограмма 4'!B16</f>
        <v>Приобретение трубной продукции в пенополимерминеральной изоляции для ремонта сетей теплоснабжения в п. Амдерма, с. Ома, п. Индига, с. Нижняя-Пеша, п. Каратайка, с. Несь</v>
      </c>
      <c r="C15" s="17" t="s">
        <v>76</v>
      </c>
      <c r="D15" s="17" t="s">
        <v>77</v>
      </c>
      <c r="E15" s="296" t="s">
        <v>20</v>
      </c>
      <c r="F15" s="297"/>
      <c r="G15" s="298"/>
      <c r="H15" s="34"/>
      <c r="I15" s="10"/>
      <c r="J15" s="10"/>
      <c r="K15" s="26">
        <f t="shared" si="1"/>
        <v>1584.9</v>
      </c>
      <c r="L15" s="26"/>
      <c r="M15" s="10">
        <f>'Подпрограмма 4'!I16</f>
        <v>1584.9</v>
      </c>
    </row>
    <row r="16" spans="1:13" s="12" customFormat="1" ht="70.5" customHeight="1" x14ac:dyDescent="0.25">
      <c r="A16" s="139">
        <v>10</v>
      </c>
      <c r="B16" s="31" t="str">
        <f>'Подпрограмма 4'!B17</f>
        <v>Приобретение трубной продукции и отводов в пенополимерминеральной изоляции для капитального ремонта сетей теплоснабжения в п. Харута</v>
      </c>
      <c r="C16" s="17" t="s">
        <v>76</v>
      </c>
      <c r="D16" s="17" t="s">
        <v>77</v>
      </c>
      <c r="E16" s="296" t="s">
        <v>20</v>
      </c>
      <c r="F16" s="297"/>
      <c r="G16" s="298"/>
      <c r="H16" s="34"/>
      <c r="I16" s="10"/>
      <c r="J16" s="10"/>
      <c r="K16" s="26">
        <f t="shared" si="1"/>
        <v>734</v>
      </c>
      <c r="L16" s="26"/>
      <c r="M16" s="10">
        <f>'Подпрограмма 4'!I17</f>
        <v>734</v>
      </c>
    </row>
    <row r="17" spans="1:13" s="12" customFormat="1" ht="48.75" customHeight="1" x14ac:dyDescent="0.25">
      <c r="A17" s="139">
        <v>11</v>
      </c>
      <c r="B17" s="31" t="str">
        <f>'Подпрограмма 4'!B18</f>
        <v>Приобретение  комплектной трансформаторной подстанции КТП 250 кВА в п. Индига</v>
      </c>
      <c r="C17" s="17" t="s">
        <v>76</v>
      </c>
      <c r="D17" s="17" t="s">
        <v>77</v>
      </c>
      <c r="E17" s="296" t="s">
        <v>20</v>
      </c>
      <c r="F17" s="297"/>
      <c r="G17" s="298"/>
      <c r="H17" s="34"/>
      <c r="I17" s="10"/>
      <c r="J17" s="10"/>
      <c r="K17" s="26">
        <f t="shared" si="1"/>
        <v>599.20000000000005</v>
      </c>
      <c r="L17" s="26"/>
      <c r="M17" s="10">
        <f>'Подпрограмма 4'!I18</f>
        <v>599.20000000000005</v>
      </c>
    </row>
    <row r="18" spans="1:13" s="12" customFormat="1" ht="43.5" customHeight="1" x14ac:dyDescent="0.25">
      <c r="A18" s="139">
        <v>12</v>
      </c>
      <c r="B18" s="31" t="str">
        <f>'Подпрограмма 4'!B19</f>
        <v>Приобретение  кабельной продукции в п. Амдерма для капитального ремонта ЛЭП</v>
      </c>
      <c r="C18" s="17" t="s">
        <v>76</v>
      </c>
      <c r="D18" s="17" t="s">
        <v>77</v>
      </c>
      <c r="E18" s="296" t="s">
        <v>20</v>
      </c>
      <c r="F18" s="297"/>
      <c r="G18" s="298"/>
      <c r="H18" s="34"/>
      <c r="I18" s="10"/>
      <c r="J18" s="10"/>
      <c r="K18" s="26">
        <f t="shared" si="1"/>
        <v>741.69999999999993</v>
      </c>
      <c r="L18" s="26"/>
      <c r="M18" s="10">
        <f>'Подпрограмма 4'!I19</f>
        <v>741.69999999999993</v>
      </c>
    </row>
    <row r="19" spans="1:13" s="12" customFormat="1" ht="63.75" customHeight="1" x14ac:dyDescent="0.25">
      <c r="A19" s="139">
        <v>13</v>
      </c>
      <c r="B19" s="31" t="str">
        <f>'Подпрограмма 4'!B20</f>
        <v>Приобретение трубной продукции в пенополимерминеральной изоляции для ремонта сетей теплоснабжения в с. Оксино, с. Великовисочное</v>
      </c>
      <c r="C19" s="17" t="s">
        <v>76</v>
      </c>
      <c r="D19" s="17" t="s">
        <v>77</v>
      </c>
      <c r="E19" s="296" t="s">
        <v>20</v>
      </c>
      <c r="F19" s="297"/>
      <c r="G19" s="298"/>
      <c r="H19" s="34"/>
      <c r="I19" s="10"/>
      <c r="J19" s="10"/>
      <c r="K19" s="26">
        <f t="shared" si="1"/>
        <v>604.20000000000005</v>
      </c>
      <c r="L19" s="26"/>
      <c r="M19" s="10">
        <f>'Подпрограмма 4'!I20</f>
        <v>604.20000000000005</v>
      </c>
    </row>
    <row r="20" spans="1:13" s="12" customFormat="1" ht="50.25" customHeight="1" x14ac:dyDescent="0.25">
      <c r="A20" s="139">
        <v>14</v>
      </c>
      <c r="B20" s="31" t="str">
        <f>'Подпрограмма 4'!B21</f>
        <v>Приобретение главного распределительного щита для капитального ремонта ДЭС д. Макарово</v>
      </c>
      <c r="C20" s="17" t="s">
        <v>76</v>
      </c>
      <c r="D20" s="17" t="s">
        <v>77</v>
      </c>
      <c r="E20" s="296" t="s">
        <v>20</v>
      </c>
      <c r="F20" s="297"/>
      <c r="G20" s="298"/>
      <c r="H20" s="34"/>
      <c r="I20" s="10"/>
      <c r="J20" s="10"/>
      <c r="K20" s="26">
        <f t="shared" si="1"/>
        <v>349.8</v>
      </c>
      <c r="L20" s="26"/>
      <c r="M20" s="10">
        <f>'Подпрограмма 4'!I21</f>
        <v>349.8</v>
      </c>
    </row>
    <row r="21" spans="1:13" s="12" customFormat="1" ht="39" customHeight="1" x14ac:dyDescent="0.25">
      <c r="A21" s="139">
        <v>15</v>
      </c>
      <c r="B21" s="31" t="str">
        <f>'Подпрограмма 4'!B22</f>
        <v>Приобретение  кабельной продукции для капитального ремонта ЛЭП в с. Коткино</v>
      </c>
      <c r="C21" s="17" t="s">
        <v>76</v>
      </c>
      <c r="D21" s="17" t="s">
        <v>77</v>
      </c>
      <c r="E21" s="296" t="s">
        <v>20</v>
      </c>
      <c r="F21" s="297"/>
      <c r="G21" s="298"/>
      <c r="H21" s="34"/>
      <c r="I21" s="10"/>
      <c r="J21" s="10"/>
      <c r="K21" s="26">
        <f t="shared" si="1"/>
        <v>1065.6000000000001</v>
      </c>
      <c r="L21" s="26"/>
      <c r="M21" s="10">
        <f>'Подпрограмма 4'!I22</f>
        <v>1065.6000000000001</v>
      </c>
    </row>
    <row r="22" spans="1:13" s="12" customFormat="1" ht="50.25" customHeight="1" x14ac:dyDescent="0.25">
      <c r="A22" s="139">
        <v>16</v>
      </c>
      <c r="B22" s="31" t="str">
        <f>'Подпрограмма 4'!B23</f>
        <v>Приобретение стоек деревянных для капитального ремонта ЛЭП в с. Коткино</v>
      </c>
      <c r="C22" s="17" t="s">
        <v>76</v>
      </c>
      <c r="D22" s="17" t="s">
        <v>77</v>
      </c>
      <c r="E22" s="296" t="s">
        <v>20</v>
      </c>
      <c r="F22" s="297"/>
      <c r="G22" s="298"/>
      <c r="H22" s="34"/>
      <c r="I22" s="10"/>
      <c r="J22" s="10"/>
      <c r="K22" s="26">
        <f t="shared" si="1"/>
        <v>320.7</v>
      </c>
      <c r="L22" s="26"/>
      <c r="M22" s="10">
        <f>'Подпрограмма 4'!I23</f>
        <v>320.7</v>
      </c>
    </row>
    <row r="23" spans="1:13" s="12" customFormat="1" ht="55.5" customHeight="1" x14ac:dyDescent="0.25">
      <c r="A23" s="139">
        <v>17</v>
      </c>
      <c r="B23" s="31" t="str">
        <f>'Подпрограмма 4'!B24</f>
        <v>Приобретение кабельной продукции и электротехнических материалов для создания аварийного резерва</v>
      </c>
      <c r="C23" s="17" t="s">
        <v>76</v>
      </c>
      <c r="D23" s="17" t="s">
        <v>77</v>
      </c>
      <c r="E23" s="296" t="s">
        <v>20</v>
      </c>
      <c r="F23" s="297"/>
      <c r="G23" s="298"/>
      <c r="H23" s="34"/>
      <c r="I23" s="10"/>
      <c r="J23" s="10"/>
      <c r="K23" s="26">
        <f t="shared" si="1"/>
        <v>3663.1</v>
      </c>
      <c r="L23" s="26"/>
      <c r="M23" s="10">
        <f>'Подпрограмма 4'!I24</f>
        <v>3663.1</v>
      </c>
    </row>
    <row r="24" spans="1:13" ht="15" customHeight="1" x14ac:dyDescent="0.25">
      <c r="A24" s="260" t="s">
        <v>74</v>
      </c>
      <c r="B24" s="261"/>
      <c r="C24" s="261"/>
      <c r="D24" s="261"/>
      <c r="E24" s="261"/>
      <c r="F24" s="261"/>
      <c r="G24" s="261"/>
      <c r="H24" s="261"/>
      <c r="I24" s="262"/>
      <c r="J24" s="15">
        <f t="shared" ref="J24:L24" si="2">SUM(J7:J23)</f>
        <v>0</v>
      </c>
      <c r="K24" s="15">
        <f>SUM(K7:K23)</f>
        <v>163170.70000000004</v>
      </c>
      <c r="L24" s="15">
        <f t="shared" si="2"/>
        <v>0</v>
      </c>
      <c r="M24" s="15">
        <f>SUM(M7:M23)</f>
        <v>23983.599999999999</v>
      </c>
    </row>
  </sheetData>
  <mergeCells count="30">
    <mergeCell ref="M4:M5"/>
    <mergeCell ref="A24:I24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  <mergeCell ref="E12:G12"/>
    <mergeCell ref="E13:G13"/>
    <mergeCell ref="E14:G14"/>
    <mergeCell ref="E20:G20"/>
    <mergeCell ref="E21:G21"/>
    <mergeCell ref="E22:G22"/>
    <mergeCell ref="E23:G23"/>
    <mergeCell ref="E15:G15"/>
    <mergeCell ref="E16:G16"/>
    <mergeCell ref="E17:G17"/>
    <mergeCell ref="E18:G18"/>
    <mergeCell ref="E19:G19"/>
  </mergeCells>
  <pageMargins left="0.15748031496062992" right="0.15748031496062992" top="0.23622047244094491" bottom="0.31496062992125984" header="0.94488188976377963" footer="0.31496062992125984"/>
  <pageSetup paperSize="9" scale="7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94"/>
  <sheetViews>
    <sheetView view="pageBreakPreview" zoomScale="60" zoomScaleNormal="90" workbookViewId="0">
      <pane ySplit="5" topLeftCell="A87" activePane="bottomLeft" state="frozen"/>
      <selection pane="bottomLeft" activeCell="P6" sqref="P6"/>
    </sheetView>
  </sheetViews>
  <sheetFormatPr defaultRowHeight="16.5" x14ac:dyDescent="0.25"/>
  <cols>
    <col min="1" max="1" width="8.710937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7109375" style="1" customWidth="1"/>
    <col min="6" max="6" width="13.140625" style="1" hidden="1" customWidth="1"/>
    <col min="7" max="7" width="15.28515625" style="1" bestFit="1" customWidth="1"/>
    <col min="8" max="9" width="16.85546875" style="1" customWidth="1"/>
    <col min="10" max="10" width="15.28515625" style="1" bestFit="1" customWidth="1"/>
    <col min="11" max="11" width="16.85546875" style="1" customWidth="1"/>
    <col min="12" max="12" width="14.85546875" style="1" customWidth="1"/>
    <col min="13" max="13" width="15.28515625" style="1" bestFit="1" customWidth="1"/>
    <col min="14" max="14" width="16.42578125" style="1" customWidth="1"/>
    <col min="15" max="15" width="14" style="1" customWidth="1"/>
    <col min="16" max="16" width="15.28515625" style="1" bestFit="1" customWidth="1"/>
    <col min="17" max="17" width="14.85546875" style="1" customWidth="1"/>
    <col min="18" max="18" width="24.42578125" style="1" customWidth="1"/>
    <col min="19" max="19" width="26.140625" style="1" customWidth="1"/>
    <col min="20" max="16384" width="9.140625" style="1"/>
  </cols>
  <sheetData>
    <row r="1" spans="1:19" ht="42" customHeight="1" x14ac:dyDescent="0.25">
      <c r="A1" s="244" t="s">
        <v>509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20"/>
      <c r="R1" s="220"/>
      <c r="S1" s="220"/>
    </row>
    <row r="2" spans="1:19" x14ac:dyDescent="0.25">
      <c r="A2" s="245" t="s">
        <v>412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6"/>
    </row>
    <row r="3" spans="1:19" s="2" customFormat="1" ht="16.5" customHeight="1" x14ac:dyDescent="0.25">
      <c r="A3" s="247" t="s">
        <v>13</v>
      </c>
      <c r="B3" s="247" t="s">
        <v>11</v>
      </c>
      <c r="C3" s="247" t="s">
        <v>4</v>
      </c>
      <c r="D3" s="247" t="s">
        <v>12</v>
      </c>
      <c r="E3" s="247" t="s">
        <v>132</v>
      </c>
      <c r="F3" s="247"/>
      <c r="G3" s="247"/>
      <c r="H3" s="247"/>
      <c r="I3" s="247" t="s">
        <v>5</v>
      </c>
      <c r="J3" s="247"/>
      <c r="K3" s="247"/>
      <c r="L3" s="247" t="s">
        <v>6</v>
      </c>
      <c r="M3" s="247"/>
      <c r="N3" s="247"/>
      <c r="O3" s="247" t="s">
        <v>105</v>
      </c>
      <c r="P3" s="247" t="s">
        <v>106</v>
      </c>
    </row>
    <row r="4" spans="1:19" s="2" customFormat="1" ht="49.5" x14ac:dyDescent="0.25">
      <c r="A4" s="247"/>
      <c r="B4" s="247"/>
      <c r="C4" s="247"/>
      <c r="D4" s="247"/>
      <c r="E4" s="53" t="s">
        <v>0</v>
      </c>
      <c r="F4" s="53" t="s">
        <v>9</v>
      </c>
      <c r="G4" s="53" t="s">
        <v>7</v>
      </c>
      <c r="H4" s="53" t="s">
        <v>8</v>
      </c>
      <c r="I4" s="53" t="s">
        <v>0</v>
      </c>
      <c r="J4" s="53" t="s">
        <v>7</v>
      </c>
      <c r="K4" s="53" t="s">
        <v>8</v>
      </c>
      <c r="L4" s="53" t="s">
        <v>0</v>
      </c>
      <c r="M4" s="53" t="s">
        <v>7</v>
      </c>
      <c r="N4" s="53" t="s">
        <v>8</v>
      </c>
      <c r="O4" s="247"/>
      <c r="P4" s="247"/>
    </row>
    <row r="5" spans="1:19" s="2" customFormat="1" x14ac:dyDescent="0.25">
      <c r="A5" s="53">
        <v>1</v>
      </c>
      <c r="B5" s="53">
        <v>2</v>
      </c>
      <c r="C5" s="206">
        <v>3</v>
      </c>
      <c r="D5" s="206">
        <v>4</v>
      </c>
      <c r="E5" s="234">
        <v>5</v>
      </c>
      <c r="F5" s="234">
        <v>6</v>
      </c>
      <c r="G5" s="234">
        <v>6</v>
      </c>
      <c r="H5" s="234">
        <v>7</v>
      </c>
      <c r="I5" s="234">
        <v>8</v>
      </c>
      <c r="J5" s="234">
        <v>9</v>
      </c>
      <c r="K5" s="234">
        <v>10</v>
      </c>
      <c r="L5" s="234">
        <v>11</v>
      </c>
      <c r="M5" s="234">
        <v>12</v>
      </c>
      <c r="N5" s="234">
        <v>13</v>
      </c>
      <c r="O5" s="234">
        <v>14</v>
      </c>
      <c r="P5" s="234">
        <v>15</v>
      </c>
    </row>
    <row r="6" spans="1:19" s="2" customFormat="1" x14ac:dyDescent="0.25">
      <c r="A6" s="53"/>
      <c r="B6" s="306" t="s">
        <v>46</v>
      </c>
      <c r="C6" s="306"/>
      <c r="D6" s="306"/>
      <c r="E6" s="5">
        <f>E7+E8</f>
        <v>3306.8</v>
      </c>
      <c r="F6" s="5">
        <f t="shared" ref="F6:N6" si="0">F7+F8</f>
        <v>0</v>
      </c>
      <c r="G6" s="5">
        <f t="shared" si="0"/>
        <v>0</v>
      </c>
      <c r="H6" s="5">
        <f t="shared" si="0"/>
        <v>3306.8</v>
      </c>
      <c r="I6" s="5">
        <f t="shared" si="0"/>
        <v>1006.8</v>
      </c>
      <c r="J6" s="5">
        <f t="shared" si="0"/>
        <v>0</v>
      </c>
      <c r="K6" s="5">
        <f t="shared" si="0"/>
        <v>1006.8</v>
      </c>
      <c r="L6" s="5">
        <f t="shared" si="0"/>
        <v>1006.8</v>
      </c>
      <c r="M6" s="5">
        <f t="shared" si="0"/>
        <v>0</v>
      </c>
      <c r="N6" s="5">
        <f t="shared" si="0"/>
        <v>1006.8</v>
      </c>
      <c r="O6" s="105">
        <f>I6/E6</f>
        <v>0.30446352969638318</v>
      </c>
      <c r="P6" s="105">
        <f>L6/E6</f>
        <v>0.30446352969638318</v>
      </c>
    </row>
    <row r="7" spans="1:19" s="2" customFormat="1" ht="47.25" x14ac:dyDescent="0.25">
      <c r="A7" s="7">
        <v>1</v>
      </c>
      <c r="B7" s="57" t="s">
        <v>94</v>
      </c>
      <c r="C7" s="38" t="s">
        <v>35</v>
      </c>
      <c r="D7" s="49" t="s">
        <v>2</v>
      </c>
      <c r="E7" s="3">
        <f t="shared" ref="E7:E54" si="1">G7+H7</f>
        <v>2300</v>
      </c>
      <c r="F7" s="3"/>
      <c r="G7" s="65">
        <v>0</v>
      </c>
      <c r="H7" s="3">
        <v>2300</v>
      </c>
      <c r="I7" s="82">
        <f>K7</f>
        <v>0</v>
      </c>
      <c r="J7" s="65">
        <v>0</v>
      </c>
      <c r="K7" s="82">
        <v>0</v>
      </c>
      <c r="L7" s="82">
        <v>0</v>
      </c>
      <c r="M7" s="65">
        <v>0</v>
      </c>
      <c r="N7" s="82">
        <v>0</v>
      </c>
      <c r="O7" s="114">
        <f>I7/E7</f>
        <v>0</v>
      </c>
      <c r="P7" s="114">
        <f>L7/E7</f>
        <v>0</v>
      </c>
    </row>
    <row r="8" spans="1:19" s="2" customFormat="1" ht="63" x14ac:dyDescent="0.25">
      <c r="A8" s="7">
        <v>2</v>
      </c>
      <c r="B8" s="77" t="s">
        <v>95</v>
      </c>
      <c r="C8" s="38" t="s">
        <v>35</v>
      </c>
      <c r="D8" s="49" t="s">
        <v>2</v>
      </c>
      <c r="E8" s="3">
        <f t="shared" si="1"/>
        <v>1006.8</v>
      </c>
      <c r="F8" s="3"/>
      <c r="G8" s="65">
        <v>0</v>
      </c>
      <c r="H8" s="3">
        <v>1006.8</v>
      </c>
      <c r="I8" s="82">
        <f>K8</f>
        <v>1006.8</v>
      </c>
      <c r="J8" s="65">
        <v>0</v>
      </c>
      <c r="K8" s="82">
        <v>1006.8</v>
      </c>
      <c r="L8" s="82">
        <f>K8</f>
        <v>1006.8</v>
      </c>
      <c r="M8" s="65">
        <v>0</v>
      </c>
      <c r="N8" s="82">
        <f>K8</f>
        <v>1006.8</v>
      </c>
      <c r="O8" s="114">
        <f>I8/E8</f>
        <v>1</v>
      </c>
      <c r="P8" s="114">
        <f>L8/E8</f>
        <v>1</v>
      </c>
    </row>
    <row r="9" spans="1:19" s="2" customFormat="1" x14ac:dyDescent="0.25">
      <c r="A9" s="7"/>
      <c r="B9" s="237" t="s">
        <v>47</v>
      </c>
      <c r="C9" s="237"/>
      <c r="D9" s="237"/>
      <c r="E9" s="5">
        <f>E10+E22+E12</f>
        <v>142777.1</v>
      </c>
      <c r="F9" s="5">
        <f t="shared" ref="F9:N9" si="2">F10+F22+F12</f>
        <v>0</v>
      </c>
      <c r="G9" s="5">
        <f t="shared" si="2"/>
        <v>0</v>
      </c>
      <c r="H9" s="5">
        <f t="shared" si="2"/>
        <v>142777.1</v>
      </c>
      <c r="I9" s="5">
        <f t="shared" si="2"/>
        <v>128431.3</v>
      </c>
      <c r="J9" s="5">
        <f t="shared" si="2"/>
        <v>0</v>
      </c>
      <c r="K9" s="5">
        <f t="shared" si="2"/>
        <v>128431.3</v>
      </c>
      <c r="L9" s="5">
        <f t="shared" si="2"/>
        <v>128431.3</v>
      </c>
      <c r="M9" s="5">
        <f t="shared" si="2"/>
        <v>0</v>
      </c>
      <c r="N9" s="5">
        <f t="shared" si="2"/>
        <v>128431.3</v>
      </c>
      <c r="O9" s="105">
        <f t="shared" ref="O9:O72" si="3">I9/E9</f>
        <v>0.89952310279449577</v>
      </c>
      <c r="P9" s="105">
        <f t="shared" ref="P9:P72" si="4">L9/E9</f>
        <v>0.89952310279449577</v>
      </c>
    </row>
    <row r="10" spans="1:19" s="2" customFormat="1" ht="45" customHeight="1" x14ac:dyDescent="0.25">
      <c r="A10" s="7"/>
      <c r="B10" s="307" t="s">
        <v>48</v>
      </c>
      <c r="C10" s="307"/>
      <c r="D10" s="307"/>
      <c r="E10" s="5">
        <f>E11</f>
        <v>61771.4</v>
      </c>
      <c r="F10" s="5">
        <f t="shared" ref="F10:N10" si="5">F11</f>
        <v>0</v>
      </c>
      <c r="G10" s="5">
        <f t="shared" si="5"/>
        <v>0</v>
      </c>
      <c r="H10" s="5">
        <f t="shared" si="5"/>
        <v>61771.4</v>
      </c>
      <c r="I10" s="5">
        <f t="shared" si="5"/>
        <v>53001.1</v>
      </c>
      <c r="J10" s="5">
        <f t="shared" si="5"/>
        <v>0</v>
      </c>
      <c r="K10" s="5">
        <f t="shared" si="5"/>
        <v>53001.1</v>
      </c>
      <c r="L10" s="5">
        <f t="shared" si="5"/>
        <v>53001.1</v>
      </c>
      <c r="M10" s="5">
        <f t="shared" si="5"/>
        <v>0</v>
      </c>
      <c r="N10" s="5">
        <f t="shared" si="5"/>
        <v>53001.1</v>
      </c>
      <c r="O10" s="105">
        <f t="shared" si="3"/>
        <v>0.85802005458836939</v>
      </c>
      <c r="P10" s="105">
        <f t="shared" si="4"/>
        <v>0.85802005458836939</v>
      </c>
    </row>
    <row r="11" spans="1:19" s="2" customFormat="1" ht="63" x14ac:dyDescent="0.25">
      <c r="A11" s="7">
        <v>3</v>
      </c>
      <c r="B11" s="67" t="s">
        <v>49</v>
      </c>
      <c r="C11" s="67" t="s">
        <v>35</v>
      </c>
      <c r="D11" s="67" t="s">
        <v>50</v>
      </c>
      <c r="E11" s="3">
        <f t="shared" si="1"/>
        <v>61771.4</v>
      </c>
      <c r="F11" s="3"/>
      <c r="G11" s="65">
        <v>0</v>
      </c>
      <c r="H11" s="3">
        <v>61771.4</v>
      </c>
      <c r="I11" s="142">
        <f>K11</f>
        <v>53001.1</v>
      </c>
      <c r="J11" s="65">
        <v>0</v>
      </c>
      <c r="K11" s="142">
        <v>53001.1</v>
      </c>
      <c r="L11" s="142">
        <f>N11</f>
        <v>53001.1</v>
      </c>
      <c r="M11" s="92">
        <v>0</v>
      </c>
      <c r="N11" s="142">
        <f>K11</f>
        <v>53001.1</v>
      </c>
      <c r="O11" s="114">
        <f t="shared" si="3"/>
        <v>0.85802005458836939</v>
      </c>
      <c r="P11" s="114">
        <f t="shared" si="4"/>
        <v>0.85802005458836939</v>
      </c>
    </row>
    <row r="12" spans="1:19" s="2" customFormat="1" ht="68.25" customHeight="1" x14ac:dyDescent="0.25">
      <c r="A12" s="7"/>
      <c r="B12" s="307" t="s">
        <v>202</v>
      </c>
      <c r="C12" s="307"/>
      <c r="D12" s="307"/>
      <c r="E12" s="5">
        <f>SUM(E13:E21)</f>
        <v>63952.3</v>
      </c>
      <c r="F12" s="5">
        <f t="shared" ref="F12:N12" si="6">SUM(F13:F21)</f>
        <v>0</v>
      </c>
      <c r="G12" s="5">
        <f t="shared" si="6"/>
        <v>0</v>
      </c>
      <c r="H12" s="5">
        <f t="shared" si="6"/>
        <v>63952.3</v>
      </c>
      <c r="I12" s="5">
        <f t="shared" si="6"/>
        <v>63314.200000000004</v>
      </c>
      <c r="J12" s="5">
        <f t="shared" si="6"/>
        <v>0</v>
      </c>
      <c r="K12" s="5">
        <f>SUM(K13:K21)</f>
        <v>63314.200000000004</v>
      </c>
      <c r="L12" s="5">
        <f t="shared" si="6"/>
        <v>63314.200000000004</v>
      </c>
      <c r="M12" s="5">
        <f t="shared" si="6"/>
        <v>0</v>
      </c>
      <c r="N12" s="5">
        <f t="shared" si="6"/>
        <v>63314.200000000004</v>
      </c>
      <c r="O12" s="105">
        <f t="shared" si="3"/>
        <v>0.99002225095891783</v>
      </c>
      <c r="P12" s="105">
        <f t="shared" si="4"/>
        <v>0.99002225095891783</v>
      </c>
    </row>
    <row r="13" spans="1:19" s="2" customFormat="1" ht="31.5" x14ac:dyDescent="0.25">
      <c r="A13" s="7">
        <v>4</v>
      </c>
      <c r="B13" s="77" t="s">
        <v>22</v>
      </c>
      <c r="C13" s="38" t="s">
        <v>35</v>
      </c>
      <c r="D13" s="38" t="s">
        <v>17</v>
      </c>
      <c r="E13" s="3">
        <f t="shared" si="1"/>
        <v>6651.5</v>
      </c>
      <c r="F13" s="3"/>
      <c r="G13" s="65">
        <v>0</v>
      </c>
      <c r="H13" s="195">
        <v>6651.5</v>
      </c>
      <c r="I13" s="82">
        <f>J13+K13</f>
        <v>6647.6</v>
      </c>
      <c r="J13" s="65">
        <v>0</v>
      </c>
      <c r="K13" s="82">
        <v>6647.6</v>
      </c>
      <c r="L13" s="82">
        <f>M13+N13</f>
        <v>6647.6</v>
      </c>
      <c r="M13" s="65">
        <v>0</v>
      </c>
      <c r="N13" s="82">
        <f>K13</f>
        <v>6647.6</v>
      </c>
      <c r="O13" s="114">
        <f t="shared" si="3"/>
        <v>0.99941366609035565</v>
      </c>
      <c r="P13" s="114">
        <f t="shared" si="4"/>
        <v>0.99941366609035565</v>
      </c>
    </row>
    <row r="14" spans="1:19" s="2" customFormat="1" ht="31.5" x14ac:dyDescent="0.25">
      <c r="A14" s="7">
        <v>5</v>
      </c>
      <c r="B14" s="38" t="s">
        <v>51</v>
      </c>
      <c r="C14" s="38" t="s">
        <v>35</v>
      </c>
      <c r="D14" s="38" t="s">
        <v>17</v>
      </c>
      <c r="E14" s="3">
        <f t="shared" si="1"/>
        <v>7764.2</v>
      </c>
      <c r="F14" s="3"/>
      <c r="G14" s="65">
        <v>0</v>
      </c>
      <c r="H14" s="80">
        <v>7764.2</v>
      </c>
      <c r="I14" s="82">
        <f t="shared" ref="I14:I21" si="7">J14+K14</f>
        <v>7764.2</v>
      </c>
      <c r="J14" s="65">
        <v>0</v>
      </c>
      <c r="K14" s="82">
        <v>7764.2</v>
      </c>
      <c r="L14" s="82">
        <f t="shared" ref="L14:L21" si="8">M14+N14</f>
        <v>7764.2</v>
      </c>
      <c r="M14" s="65">
        <v>0</v>
      </c>
      <c r="N14" s="82">
        <f t="shared" ref="N14:N21" si="9">K14</f>
        <v>7764.2</v>
      </c>
      <c r="O14" s="114">
        <f t="shared" si="3"/>
        <v>1</v>
      </c>
      <c r="P14" s="114">
        <f t="shared" si="4"/>
        <v>1</v>
      </c>
    </row>
    <row r="15" spans="1:19" s="2" customFormat="1" ht="31.5" x14ac:dyDescent="0.25">
      <c r="A15" s="7">
        <v>6</v>
      </c>
      <c r="B15" s="77" t="s">
        <v>23</v>
      </c>
      <c r="C15" s="38" t="s">
        <v>35</v>
      </c>
      <c r="D15" s="38" t="s">
        <v>17</v>
      </c>
      <c r="E15" s="3">
        <f t="shared" si="1"/>
        <v>5115.8</v>
      </c>
      <c r="F15" s="3"/>
      <c r="G15" s="65">
        <v>0</v>
      </c>
      <c r="H15" s="80">
        <v>5115.8</v>
      </c>
      <c r="I15" s="82">
        <f t="shared" si="7"/>
        <v>5027.7</v>
      </c>
      <c r="J15" s="65">
        <v>0</v>
      </c>
      <c r="K15" s="82">
        <v>5027.7</v>
      </c>
      <c r="L15" s="82">
        <f t="shared" si="8"/>
        <v>5027.7</v>
      </c>
      <c r="M15" s="65">
        <v>0</v>
      </c>
      <c r="N15" s="82">
        <f t="shared" si="9"/>
        <v>5027.7</v>
      </c>
      <c r="O15" s="114">
        <f t="shared" si="3"/>
        <v>0.98277884201884347</v>
      </c>
      <c r="P15" s="114">
        <f t="shared" si="4"/>
        <v>0.98277884201884347</v>
      </c>
    </row>
    <row r="16" spans="1:19" s="2" customFormat="1" ht="31.5" x14ac:dyDescent="0.25">
      <c r="A16" s="7">
        <v>7</v>
      </c>
      <c r="B16" s="77" t="s">
        <v>26</v>
      </c>
      <c r="C16" s="38" t="s">
        <v>35</v>
      </c>
      <c r="D16" s="38" t="s">
        <v>17</v>
      </c>
      <c r="E16" s="3">
        <f t="shared" si="1"/>
        <v>7030.5</v>
      </c>
      <c r="F16" s="3"/>
      <c r="G16" s="65">
        <v>0</v>
      </c>
      <c r="H16" s="196">
        <v>7030.5</v>
      </c>
      <c r="I16" s="82">
        <f t="shared" si="7"/>
        <v>7030.5</v>
      </c>
      <c r="J16" s="65">
        <v>0</v>
      </c>
      <c r="K16" s="82">
        <v>7030.5</v>
      </c>
      <c r="L16" s="82">
        <f t="shared" si="8"/>
        <v>7030.5</v>
      </c>
      <c r="M16" s="65">
        <v>0</v>
      </c>
      <c r="N16" s="82">
        <f t="shared" si="9"/>
        <v>7030.5</v>
      </c>
      <c r="O16" s="114">
        <f t="shared" si="3"/>
        <v>1</v>
      </c>
      <c r="P16" s="114">
        <f t="shared" si="4"/>
        <v>1</v>
      </c>
    </row>
    <row r="17" spans="1:16" s="2" customFormat="1" ht="31.5" x14ac:dyDescent="0.25">
      <c r="A17" s="7">
        <v>8</v>
      </c>
      <c r="B17" s="77" t="s">
        <v>39</v>
      </c>
      <c r="C17" s="38" t="s">
        <v>35</v>
      </c>
      <c r="D17" s="38" t="s">
        <v>17</v>
      </c>
      <c r="E17" s="3">
        <f t="shared" si="1"/>
        <v>6185.7</v>
      </c>
      <c r="F17" s="3"/>
      <c r="G17" s="65">
        <v>0</v>
      </c>
      <c r="H17" s="80">
        <v>6185.7</v>
      </c>
      <c r="I17" s="82">
        <f t="shared" si="7"/>
        <v>6185.7</v>
      </c>
      <c r="J17" s="65">
        <v>0</v>
      </c>
      <c r="K17" s="82">
        <v>6185.7</v>
      </c>
      <c r="L17" s="82">
        <f t="shared" si="8"/>
        <v>6185.7</v>
      </c>
      <c r="M17" s="65">
        <v>0</v>
      </c>
      <c r="N17" s="82">
        <f t="shared" si="9"/>
        <v>6185.7</v>
      </c>
      <c r="O17" s="114">
        <f t="shared" si="3"/>
        <v>1</v>
      </c>
      <c r="P17" s="114">
        <f t="shared" si="4"/>
        <v>1</v>
      </c>
    </row>
    <row r="18" spans="1:16" s="2" customFormat="1" ht="31.5" x14ac:dyDescent="0.25">
      <c r="A18" s="7">
        <v>9</v>
      </c>
      <c r="B18" s="77" t="s">
        <v>29</v>
      </c>
      <c r="C18" s="38" t="s">
        <v>35</v>
      </c>
      <c r="D18" s="38" t="s">
        <v>17</v>
      </c>
      <c r="E18" s="3">
        <f t="shared" si="1"/>
        <v>11658.8</v>
      </c>
      <c r="F18" s="3"/>
      <c r="G18" s="65">
        <v>0</v>
      </c>
      <c r="H18" s="80">
        <f>10958.3+700.5</f>
        <v>11658.8</v>
      </c>
      <c r="I18" s="82">
        <f t="shared" si="7"/>
        <v>11656.6</v>
      </c>
      <c r="J18" s="65">
        <v>0</v>
      </c>
      <c r="K18" s="82">
        <v>11656.6</v>
      </c>
      <c r="L18" s="82">
        <f t="shared" si="8"/>
        <v>11656.6</v>
      </c>
      <c r="M18" s="65">
        <v>0</v>
      </c>
      <c r="N18" s="82">
        <f t="shared" si="9"/>
        <v>11656.6</v>
      </c>
      <c r="O18" s="114">
        <f t="shared" si="3"/>
        <v>0.99981130133461427</v>
      </c>
      <c r="P18" s="114">
        <f t="shared" si="4"/>
        <v>0.99981130133461427</v>
      </c>
    </row>
    <row r="19" spans="1:16" s="2" customFormat="1" ht="31.5" x14ac:dyDescent="0.25">
      <c r="A19" s="7">
        <v>10</v>
      </c>
      <c r="B19" s="77" t="s">
        <v>42</v>
      </c>
      <c r="C19" s="38" t="s">
        <v>35</v>
      </c>
      <c r="D19" s="38" t="s">
        <v>17</v>
      </c>
      <c r="E19" s="3">
        <f t="shared" si="1"/>
        <v>5947.5</v>
      </c>
      <c r="F19" s="3"/>
      <c r="G19" s="65">
        <v>0</v>
      </c>
      <c r="H19" s="195">
        <v>5947.5</v>
      </c>
      <c r="I19" s="82">
        <f t="shared" si="7"/>
        <v>5947.5</v>
      </c>
      <c r="J19" s="65">
        <v>0</v>
      </c>
      <c r="K19" s="82">
        <v>5947.5</v>
      </c>
      <c r="L19" s="82">
        <f t="shared" si="8"/>
        <v>5947.5</v>
      </c>
      <c r="M19" s="65">
        <v>0</v>
      </c>
      <c r="N19" s="82">
        <f t="shared" si="9"/>
        <v>5947.5</v>
      </c>
      <c r="O19" s="114">
        <f t="shared" si="3"/>
        <v>1</v>
      </c>
      <c r="P19" s="114">
        <f t="shared" si="4"/>
        <v>1</v>
      </c>
    </row>
    <row r="20" spans="1:16" s="2" customFormat="1" ht="31.5" x14ac:dyDescent="0.25">
      <c r="A20" s="7">
        <v>11</v>
      </c>
      <c r="B20" s="77" t="s">
        <v>30</v>
      </c>
      <c r="C20" s="38" t="s">
        <v>35</v>
      </c>
      <c r="D20" s="38" t="s">
        <v>17</v>
      </c>
      <c r="E20" s="3">
        <f t="shared" si="1"/>
        <v>9540.9</v>
      </c>
      <c r="F20" s="3"/>
      <c r="G20" s="65">
        <v>0</v>
      </c>
      <c r="H20" s="196">
        <v>9540.9</v>
      </c>
      <c r="I20" s="82">
        <f t="shared" si="7"/>
        <v>9518.9</v>
      </c>
      <c r="J20" s="65">
        <v>0</v>
      </c>
      <c r="K20" s="82">
        <v>9518.9</v>
      </c>
      <c r="L20" s="82">
        <f t="shared" si="8"/>
        <v>9518.9</v>
      </c>
      <c r="M20" s="65">
        <v>0</v>
      </c>
      <c r="N20" s="82">
        <f t="shared" si="9"/>
        <v>9518.9</v>
      </c>
      <c r="O20" s="114">
        <f t="shared" si="3"/>
        <v>0.99769413786959305</v>
      </c>
      <c r="P20" s="114">
        <f t="shared" si="4"/>
        <v>0.99769413786959305</v>
      </c>
    </row>
    <row r="21" spans="1:16" s="2" customFormat="1" ht="31.5" x14ac:dyDescent="0.25">
      <c r="A21" s="7">
        <v>12</v>
      </c>
      <c r="B21" s="77" t="s">
        <v>32</v>
      </c>
      <c r="C21" s="38" t="s">
        <v>35</v>
      </c>
      <c r="D21" s="38" t="s">
        <v>17</v>
      </c>
      <c r="E21" s="3">
        <f t="shared" si="1"/>
        <v>4057.4</v>
      </c>
      <c r="F21" s="3"/>
      <c r="G21" s="65">
        <v>0</v>
      </c>
      <c r="H21" s="195">
        <v>4057.4</v>
      </c>
      <c r="I21" s="82">
        <f t="shared" si="7"/>
        <v>3535.5</v>
      </c>
      <c r="J21" s="65">
        <v>0</v>
      </c>
      <c r="K21" s="82">
        <v>3535.5</v>
      </c>
      <c r="L21" s="82">
        <f t="shared" si="8"/>
        <v>3535.5</v>
      </c>
      <c r="M21" s="65">
        <v>0</v>
      </c>
      <c r="N21" s="82">
        <f t="shared" si="9"/>
        <v>3535.5</v>
      </c>
      <c r="O21" s="114">
        <f t="shared" si="3"/>
        <v>0.87137082860945436</v>
      </c>
      <c r="P21" s="114">
        <f t="shared" si="4"/>
        <v>0.87137082860945436</v>
      </c>
    </row>
    <row r="22" spans="1:16" s="2" customFormat="1" x14ac:dyDescent="0.25">
      <c r="A22" s="7"/>
      <c r="B22" s="307" t="s">
        <v>116</v>
      </c>
      <c r="C22" s="307"/>
      <c r="D22" s="307"/>
      <c r="E22" s="5">
        <f>E23+E24</f>
        <v>17053.400000000001</v>
      </c>
      <c r="F22" s="5">
        <f t="shared" ref="F22:N22" si="10">F23+F24</f>
        <v>0</v>
      </c>
      <c r="G22" s="5">
        <f t="shared" si="10"/>
        <v>0</v>
      </c>
      <c r="H22" s="5">
        <f t="shared" si="10"/>
        <v>17053.400000000001</v>
      </c>
      <c r="I22" s="5">
        <f t="shared" si="10"/>
        <v>12116</v>
      </c>
      <c r="J22" s="5">
        <f t="shared" si="10"/>
        <v>0</v>
      </c>
      <c r="K22" s="5">
        <f t="shared" si="10"/>
        <v>12116</v>
      </c>
      <c r="L22" s="5">
        <f t="shared" si="10"/>
        <v>12116</v>
      </c>
      <c r="M22" s="5">
        <f t="shared" si="10"/>
        <v>0</v>
      </c>
      <c r="N22" s="5">
        <f t="shared" si="10"/>
        <v>12116</v>
      </c>
      <c r="O22" s="105">
        <f t="shared" si="3"/>
        <v>0.71047415764598254</v>
      </c>
      <c r="P22" s="105">
        <f t="shared" si="4"/>
        <v>0.71047415764598254</v>
      </c>
    </row>
    <row r="23" spans="1:16" s="2" customFormat="1" ht="31.5" x14ac:dyDescent="0.25">
      <c r="A23" s="7">
        <v>13</v>
      </c>
      <c r="B23" s="49" t="s">
        <v>203</v>
      </c>
      <c r="C23" s="38" t="s">
        <v>35</v>
      </c>
      <c r="D23" s="38" t="s">
        <v>17</v>
      </c>
      <c r="E23" s="3">
        <f t="shared" si="1"/>
        <v>7352.5</v>
      </c>
      <c r="F23" s="3"/>
      <c r="G23" s="65">
        <v>0</v>
      </c>
      <c r="H23" s="3">
        <v>7352.5</v>
      </c>
      <c r="I23" s="82">
        <f>J23+K23</f>
        <v>7352.5</v>
      </c>
      <c r="J23" s="65">
        <v>0</v>
      </c>
      <c r="K23" s="82">
        <v>7352.5</v>
      </c>
      <c r="L23" s="82">
        <f>M23+N23</f>
        <v>7352.5</v>
      </c>
      <c r="M23" s="65">
        <v>0</v>
      </c>
      <c r="N23" s="82">
        <f>K23</f>
        <v>7352.5</v>
      </c>
      <c r="O23" s="114">
        <f t="shared" si="3"/>
        <v>1</v>
      </c>
      <c r="P23" s="114">
        <f t="shared" si="4"/>
        <v>1</v>
      </c>
    </row>
    <row r="24" spans="1:16" s="2" customFormat="1" ht="63" x14ac:dyDescent="0.25">
      <c r="A24" s="22" t="s">
        <v>140</v>
      </c>
      <c r="B24" s="49" t="s">
        <v>118</v>
      </c>
      <c r="C24" s="47" t="s">
        <v>35</v>
      </c>
      <c r="D24" s="47" t="s">
        <v>2</v>
      </c>
      <c r="E24" s="3">
        <f t="shared" si="1"/>
        <v>9700.9</v>
      </c>
      <c r="F24" s="3"/>
      <c r="G24" s="65">
        <v>0</v>
      </c>
      <c r="H24" s="25">
        <v>9700.9</v>
      </c>
      <c r="I24" s="82">
        <f>K24</f>
        <v>4763.5</v>
      </c>
      <c r="J24" s="65">
        <v>0</v>
      </c>
      <c r="K24" s="82">
        <v>4763.5</v>
      </c>
      <c r="L24" s="82">
        <f>N24</f>
        <v>4763.5</v>
      </c>
      <c r="M24" s="65">
        <v>0</v>
      </c>
      <c r="N24" s="82">
        <f>K24</f>
        <v>4763.5</v>
      </c>
      <c r="O24" s="114">
        <f t="shared" si="3"/>
        <v>0.49103691410075356</v>
      </c>
      <c r="P24" s="114">
        <f t="shared" si="4"/>
        <v>0.49103691410075356</v>
      </c>
    </row>
    <row r="25" spans="1:16" s="2" customFormat="1" ht="23.25" customHeight="1" x14ac:dyDescent="0.25">
      <c r="A25" s="22"/>
      <c r="B25" s="237" t="s">
        <v>52</v>
      </c>
      <c r="C25" s="237"/>
      <c r="D25" s="237"/>
      <c r="E25" s="5">
        <f>E26+E46+E65+E68</f>
        <v>55175.9</v>
      </c>
      <c r="F25" s="5">
        <f t="shared" ref="F25:N25" si="11">F26+F46+F65+F68</f>
        <v>0</v>
      </c>
      <c r="G25" s="5">
        <f t="shared" si="11"/>
        <v>0</v>
      </c>
      <c r="H25" s="5">
        <f t="shared" si="11"/>
        <v>55175.9</v>
      </c>
      <c r="I25" s="5">
        <f t="shared" si="11"/>
        <v>47045.689999999995</v>
      </c>
      <c r="J25" s="5">
        <f t="shared" si="11"/>
        <v>0</v>
      </c>
      <c r="K25" s="5">
        <f t="shared" si="11"/>
        <v>47045.689999999995</v>
      </c>
      <c r="L25" s="5">
        <f t="shared" si="11"/>
        <v>47045.689999999995</v>
      </c>
      <c r="M25" s="5">
        <f t="shared" si="11"/>
        <v>0</v>
      </c>
      <c r="N25" s="5">
        <f t="shared" si="11"/>
        <v>47045.689999999995</v>
      </c>
      <c r="O25" s="105">
        <f t="shared" si="3"/>
        <v>0.85264925447523277</v>
      </c>
      <c r="P25" s="105">
        <f t="shared" si="4"/>
        <v>0.85264925447523277</v>
      </c>
    </row>
    <row r="26" spans="1:16" s="2" customFormat="1" ht="26.25" customHeight="1" x14ac:dyDescent="0.25">
      <c r="A26" s="23"/>
      <c r="B26" s="307" t="s">
        <v>53</v>
      </c>
      <c r="C26" s="307"/>
      <c r="D26" s="307"/>
      <c r="E26" s="5">
        <f>SUM(E27:E45)</f>
        <v>14281.500000000004</v>
      </c>
      <c r="F26" s="5">
        <f t="shared" ref="F26:N26" si="12">SUM(F27:F45)</f>
        <v>0</v>
      </c>
      <c r="G26" s="5">
        <f t="shared" si="12"/>
        <v>0</v>
      </c>
      <c r="H26" s="5">
        <f t="shared" si="12"/>
        <v>14281.500000000004</v>
      </c>
      <c r="I26" s="5">
        <f t="shared" si="12"/>
        <v>11127.7</v>
      </c>
      <c r="J26" s="5">
        <f t="shared" si="12"/>
        <v>0</v>
      </c>
      <c r="K26" s="5">
        <f t="shared" si="12"/>
        <v>11127.7</v>
      </c>
      <c r="L26" s="5">
        <f t="shared" si="12"/>
        <v>11127.7</v>
      </c>
      <c r="M26" s="5">
        <f t="shared" si="12"/>
        <v>0</v>
      </c>
      <c r="N26" s="5">
        <f t="shared" si="12"/>
        <v>11127.7</v>
      </c>
      <c r="O26" s="105">
        <f t="shared" si="3"/>
        <v>0.77916885481216946</v>
      </c>
      <c r="P26" s="105">
        <f t="shared" si="4"/>
        <v>0.77916885481216946</v>
      </c>
    </row>
    <row r="27" spans="1:16" s="2" customFormat="1" ht="78.75" x14ac:dyDescent="0.25">
      <c r="A27" s="22" t="s">
        <v>141</v>
      </c>
      <c r="B27" s="77" t="s">
        <v>41</v>
      </c>
      <c r="C27" s="38" t="s">
        <v>78</v>
      </c>
      <c r="D27" s="38" t="s">
        <v>17</v>
      </c>
      <c r="E27" s="3">
        <f t="shared" si="1"/>
        <v>83.9</v>
      </c>
      <c r="F27" s="3"/>
      <c r="G27" s="82">
        <v>0</v>
      </c>
      <c r="H27" s="175">
        <v>83.9</v>
      </c>
      <c r="I27" s="3">
        <f t="shared" ref="I27:I34" si="13">J27+K27</f>
        <v>83.9</v>
      </c>
      <c r="J27" s="25">
        <v>0</v>
      </c>
      <c r="K27" s="25">
        <v>83.9</v>
      </c>
      <c r="L27" s="3">
        <f t="shared" ref="L27:L34" si="14">M27+N27</f>
        <v>83.9</v>
      </c>
      <c r="M27" s="25">
        <v>0</v>
      </c>
      <c r="N27" s="25">
        <f>K27</f>
        <v>83.9</v>
      </c>
      <c r="O27" s="114">
        <f t="shared" si="3"/>
        <v>1</v>
      </c>
      <c r="P27" s="114">
        <f t="shared" si="4"/>
        <v>1</v>
      </c>
    </row>
    <row r="28" spans="1:16" s="2" customFormat="1" ht="78.75" x14ac:dyDescent="0.25">
      <c r="A28" s="22" t="s">
        <v>142</v>
      </c>
      <c r="B28" s="77" t="s">
        <v>22</v>
      </c>
      <c r="C28" s="38" t="s">
        <v>78</v>
      </c>
      <c r="D28" s="38" t="s">
        <v>17</v>
      </c>
      <c r="E28" s="3">
        <f t="shared" si="1"/>
        <v>407.4</v>
      </c>
      <c r="F28" s="3"/>
      <c r="G28" s="82">
        <v>0</v>
      </c>
      <c r="H28" s="175">
        <v>407.4</v>
      </c>
      <c r="I28" s="3">
        <f t="shared" si="13"/>
        <v>407.4</v>
      </c>
      <c r="J28" s="25">
        <v>0</v>
      </c>
      <c r="K28" s="25">
        <v>407.4</v>
      </c>
      <c r="L28" s="3">
        <f t="shared" si="14"/>
        <v>407.4</v>
      </c>
      <c r="M28" s="25">
        <v>0</v>
      </c>
      <c r="N28" s="25">
        <f t="shared" ref="N28:N45" si="15">K28</f>
        <v>407.4</v>
      </c>
      <c r="O28" s="114">
        <f t="shared" si="3"/>
        <v>1</v>
      </c>
      <c r="P28" s="114">
        <f t="shared" si="4"/>
        <v>1</v>
      </c>
    </row>
    <row r="29" spans="1:16" s="2" customFormat="1" ht="78.75" x14ac:dyDescent="0.25">
      <c r="A29" s="22" t="s">
        <v>143</v>
      </c>
      <c r="B29" s="77" t="s">
        <v>54</v>
      </c>
      <c r="C29" s="38" t="s">
        <v>78</v>
      </c>
      <c r="D29" s="38" t="s">
        <v>17</v>
      </c>
      <c r="E29" s="3">
        <f t="shared" si="1"/>
        <v>3789.8</v>
      </c>
      <c r="F29" s="3"/>
      <c r="G29" s="82">
        <v>0</v>
      </c>
      <c r="H29" s="175">
        <v>3789.8</v>
      </c>
      <c r="I29" s="3">
        <f t="shared" si="13"/>
        <v>3789.8</v>
      </c>
      <c r="J29" s="25">
        <v>0</v>
      </c>
      <c r="K29" s="25">
        <v>3789.8</v>
      </c>
      <c r="L29" s="3">
        <f t="shared" si="14"/>
        <v>3789.8</v>
      </c>
      <c r="M29" s="25">
        <v>0</v>
      </c>
      <c r="N29" s="25">
        <f t="shared" si="15"/>
        <v>3789.8</v>
      </c>
      <c r="O29" s="114">
        <f t="shared" si="3"/>
        <v>1</v>
      </c>
      <c r="P29" s="114">
        <f t="shared" si="4"/>
        <v>1</v>
      </c>
    </row>
    <row r="30" spans="1:16" s="2" customFormat="1" ht="78.75" x14ac:dyDescent="0.25">
      <c r="A30" s="22" t="s">
        <v>144</v>
      </c>
      <c r="B30" s="77" t="s">
        <v>23</v>
      </c>
      <c r="C30" s="38" t="s">
        <v>78</v>
      </c>
      <c r="D30" s="38" t="s">
        <v>17</v>
      </c>
      <c r="E30" s="3">
        <f t="shared" si="1"/>
        <v>695.5</v>
      </c>
      <c r="F30" s="3"/>
      <c r="G30" s="82">
        <v>0</v>
      </c>
      <c r="H30" s="175">
        <v>695.5</v>
      </c>
      <c r="I30" s="3">
        <f t="shared" si="13"/>
        <v>695.5</v>
      </c>
      <c r="J30" s="25">
        <v>0</v>
      </c>
      <c r="K30" s="25">
        <v>695.5</v>
      </c>
      <c r="L30" s="3">
        <f t="shared" si="14"/>
        <v>695.5</v>
      </c>
      <c r="M30" s="25">
        <v>0</v>
      </c>
      <c r="N30" s="25">
        <f t="shared" si="15"/>
        <v>695.5</v>
      </c>
      <c r="O30" s="114">
        <f t="shared" si="3"/>
        <v>1</v>
      </c>
      <c r="P30" s="114">
        <f t="shared" si="4"/>
        <v>1</v>
      </c>
    </row>
    <row r="31" spans="1:16" s="2" customFormat="1" ht="78.75" x14ac:dyDescent="0.25">
      <c r="A31" s="22" t="s">
        <v>145</v>
      </c>
      <c r="B31" s="77" t="s">
        <v>24</v>
      </c>
      <c r="C31" s="38" t="s">
        <v>78</v>
      </c>
      <c r="D31" s="38" t="s">
        <v>17</v>
      </c>
      <c r="E31" s="3">
        <f t="shared" si="1"/>
        <v>288.10000000000002</v>
      </c>
      <c r="F31" s="3"/>
      <c r="G31" s="82">
        <v>0</v>
      </c>
      <c r="H31" s="175">
        <v>288.10000000000002</v>
      </c>
      <c r="I31" s="3">
        <f t="shared" si="13"/>
        <v>288.10000000000002</v>
      </c>
      <c r="J31" s="25">
        <v>0</v>
      </c>
      <c r="K31" s="25">
        <v>288.10000000000002</v>
      </c>
      <c r="L31" s="3">
        <f t="shared" si="14"/>
        <v>288.10000000000002</v>
      </c>
      <c r="M31" s="25">
        <v>0</v>
      </c>
      <c r="N31" s="25">
        <f t="shared" si="15"/>
        <v>288.10000000000002</v>
      </c>
      <c r="O31" s="114">
        <f t="shared" si="3"/>
        <v>1</v>
      </c>
      <c r="P31" s="114">
        <f t="shared" si="4"/>
        <v>1</v>
      </c>
    </row>
    <row r="32" spans="1:16" s="2" customFormat="1" ht="78.75" x14ac:dyDescent="0.25">
      <c r="A32" s="22" t="s">
        <v>146</v>
      </c>
      <c r="B32" s="77" t="s">
        <v>37</v>
      </c>
      <c r="C32" s="38" t="s">
        <v>78</v>
      </c>
      <c r="D32" s="38" t="s">
        <v>17</v>
      </c>
      <c r="E32" s="3">
        <f t="shared" si="1"/>
        <v>222.5</v>
      </c>
      <c r="F32" s="3"/>
      <c r="G32" s="82">
        <v>0</v>
      </c>
      <c r="H32" s="175">
        <v>222.5</v>
      </c>
      <c r="I32" s="3">
        <f t="shared" si="13"/>
        <v>220.2</v>
      </c>
      <c r="J32" s="25">
        <v>0</v>
      </c>
      <c r="K32" s="25">
        <v>220.2</v>
      </c>
      <c r="L32" s="3">
        <f t="shared" si="14"/>
        <v>220.2</v>
      </c>
      <c r="M32" s="25">
        <v>0</v>
      </c>
      <c r="N32" s="25">
        <f t="shared" si="15"/>
        <v>220.2</v>
      </c>
      <c r="O32" s="114">
        <f t="shared" si="3"/>
        <v>0.98966292134831457</v>
      </c>
      <c r="P32" s="114">
        <f t="shared" si="4"/>
        <v>0.98966292134831457</v>
      </c>
    </row>
    <row r="33" spans="1:16" s="2" customFormat="1" ht="78.75" x14ac:dyDescent="0.25">
      <c r="A33" s="22" t="s">
        <v>147</v>
      </c>
      <c r="B33" s="77" t="s">
        <v>25</v>
      </c>
      <c r="C33" s="38" t="s">
        <v>78</v>
      </c>
      <c r="D33" s="38" t="s">
        <v>17</v>
      </c>
      <c r="E33" s="3">
        <f t="shared" si="1"/>
        <v>260.3</v>
      </c>
      <c r="F33" s="3"/>
      <c r="G33" s="82">
        <v>0</v>
      </c>
      <c r="H33" s="175">
        <f>162+98.3</f>
        <v>260.3</v>
      </c>
      <c r="I33" s="3">
        <f t="shared" si="13"/>
        <v>260.3</v>
      </c>
      <c r="J33" s="25">
        <v>0</v>
      </c>
      <c r="K33" s="25">
        <v>260.3</v>
      </c>
      <c r="L33" s="3">
        <f t="shared" si="14"/>
        <v>260.3</v>
      </c>
      <c r="M33" s="25">
        <v>0</v>
      </c>
      <c r="N33" s="25">
        <f t="shared" si="15"/>
        <v>260.3</v>
      </c>
      <c r="O33" s="114">
        <f t="shared" si="3"/>
        <v>1</v>
      </c>
      <c r="P33" s="114">
        <f t="shared" si="4"/>
        <v>1</v>
      </c>
    </row>
    <row r="34" spans="1:16" s="2" customFormat="1" ht="78.75" x14ac:dyDescent="0.25">
      <c r="A34" s="22" t="s">
        <v>148</v>
      </c>
      <c r="B34" s="77" t="s">
        <v>26</v>
      </c>
      <c r="C34" s="38" t="s">
        <v>78</v>
      </c>
      <c r="D34" s="38" t="s">
        <v>17</v>
      </c>
      <c r="E34" s="3">
        <f t="shared" si="1"/>
        <v>416.8</v>
      </c>
      <c r="F34" s="3"/>
      <c r="G34" s="82">
        <v>0</v>
      </c>
      <c r="H34" s="175">
        <v>416.8</v>
      </c>
      <c r="I34" s="3">
        <f t="shared" si="13"/>
        <v>416.8</v>
      </c>
      <c r="J34" s="25">
        <v>0</v>
      </c>
      <c r="K34" s="25">
        <v>416.8</v>
      </c>
      <c r="L34" s="3">
        <f t="shared" si="14"/>
        <v>416.8</v>
      </c>
      <c r="M34" s="25">
        <v>0</v>
      </c>
      <c r="N34" s="25">
        <f t="shared" si="15"/>
        <v>416.8</v>
      </c>
      <c r="O34" s="114">
        <f t="shared" si="3"/>
        <v>1</v>
      </c>
      <c r="P34" s="114">
        <f t="shared" si="4"/>
        <v>1</v>
      </c>
    </row>
    <row r="35" spans="1:16" s="2" customFormat="1" ht="78.75" x14ac:dyDescent="0.25">
      <c r="A35" s="22" t="s">
        <v>149</v>
      </c>
      <c r="B35" s="77" t="s">
        <v>27</v>
      </c>
      <c r="C35" s="38" t="s">
        <v>78</v>
      </c>
      <c r="D35" s="38" t="s">
        <v>17</v>
      </c>
      <c r="E35" s="3">
        <f t="shared" si="1"/>
        <v>409.5</v>
      </c>
      <c r="F35" s="3"/>
      <c r="G35" s="82">
        <v>0</v>
      </c>
      <c r="H35" s="175">
        <v>409.5</v>
      </c>
      <c r="I35" s="3">
        <f t="shared" ref="I35:I40" si="16">J35+K35</f>
        <v>409.5</v>
      </c>
      <c r="J35" s="25">
        <v>0</v>
      </c>
      <c r="K35" s="25">
        <v>409.5</v>
      </c>
      <c r="L35" s="3">
        <f t="shared" ref="L35:L40" si="17">M35+N35</f>
        <v>409.5</v>
      </c>
      <c r="M35" s="25">
        <v>0</v>
      </c>
      <c r="N35" s="25">
        <f t="shared" si="15"/>
        <v>409.5</v>
      </c>
      <c r="O35" s="114">
        <f t="shared" si="3"/>
        <v>1</v>
      </c>
      <c r="P35" s="114">
        <f t="shared" si="4"/>
        <v>1</v>
      </c>
    </row>
    <row r="36" spans="1:16" s="2" customFormat="1" ht="78.75" x14ac:dyDescent="0.25">
      <c r="A36" s="22" t="s">
        <v>150</v>
      </c>
      <c r="B36" s="77" t="s">
        <v>28</v>
      </c>
      <c r="C36" s="38" t="s">
        <v>78</v>
      </c>
      <c r="D36" s="38" t="s">
        <v>17</v>
      </c>
      <c r="E36" s="3">
        <f t="shared" si="1"/>
        <v>422.5</v>
      </c>
      <c r="F36" s="3"/>
      <c r="G36" s="82">
        <v>0</v>
      </c>
      <c r="H36" s="175">
        <v>422.5</v>
      </c>
      <c r="I36" s="3">
        <f t="shared" si="16"/>
        <v>422.5</v>
      </c>
      <c r="J36" s="25">
        <v>0</v>
      </c>
      <c r="K36" s="25">
        <v>422.5</v>
      </c>
      <c r="L36" s="3">
        <f t="shared" si="17"/>
        <v>422.5</v>
      </c>
      <c r="M36" s="25">
        <v>0</v>
      </c>
      <c r="N36" s="25">
        <f t="shared" si="15"/>
        <v>422.5</v>
      </c>
      <c r="O36" s="114">
        <f t="shared" si="3"/>
        <v>1</v>
      </c>
      <c r="P36" s="114">
        <f t="shared" si="4"/>
        <v>1</v>
      </c>
    </row>
    <row r="37" spans="1:16" s="2" customFormat="1" ht="78.75" x14ac:dyDescent="0.25">
      <c r="A37" s="22" t="s">
        <v>151</v>
      </c>
      <c r="B37" s="77" t="s">
        <v>38</v>
      </c>
      <c r="C37" s="38" t="s">
        <v>78</v>
      </c>
      <c r="D37" s="38" t="s">
        <v>17</v>
      </c>
      <c r="E37" s="3">
        <f t="shared" si="1"/>
        <v>298</v>
      </c>
      <c r="F37" s="3"/>
      <c r="G37" s="82">
        <v>0</v>
      </c>
      <c r="H37" s="175">
        <v>298</v>
      </c>
      <c r="I37" s="3">
        <f>J37+K37</f>
        <v>155.69999999999999</v>
      </c>
      <c r="J37" s="25">
        <v>0</v>
      </c>
      <c r="K37" s="25">
        <v>155.69999999999999</v>
      </c>
      <c r="L37" s="3">
        <f>M37+N37</f>
        <v>155.69999999999999</v>
      </c>
      <c r="M37" s="25">
        <v>0</v>
      </c>
      <c r="N37" s="25">
        <f t="shared" si="15"/>
        <v>155.69999999999999</v>
      </c>
      <c r="O37" s="114">
        <f t="shared" si="3"/>
        <v>0.52248322147651005</v>
      </c>
      <c r="P37" s="114">
        <f t="shared" si="4"/>
        <v>0.52248322147651005</v>
      </c>
    </row>
    <row r="38" spans="1:16" s="2" customFormat="1" ht="78.75" x14ac:dyDescent="0.25">
      <c r="A38" s="22" t="s">
        <v>152</v>
      </c>
      <c r="B38" s="77" t="s">
        <v>39</v>
      </c>
      <c r="C38" s="38" t="s">
        <v>78</v>
      </c>
      <c r="D38" s="38" t="s">
        <v>17</v>
      </c>
      <c r="E38" s="3">
        <f t="shared" si="1"/>
        <v>2205.3000000000002</v>
      </c>
      <c r="F38" s="3"/>
      <c r="G38" s="82">
        <v>0</v>
      </c>
      <c r="H38" s="175">
        <f>809.1+764.6+631.6</f>
        <v>2205.3000000000002</v>
      </c>
      <c r="I38" s="3">
        <f t="shared" si="16"/>
        <v>2205.3000000000002</v>
      </c>
      <c r="J38" s="25">
        <v>0</v>
      </c>
      <c r="K38" s="25">
        <v>2205.3000000000002</v>
      </c>
      <c r="L38" s="3">
        <f t="shared" si="17"/>
        <v>2205.3000000000002</v>
      </c>
      <c r="M38" s="25">
        <v>0</v>
      </c>
      <c r="N38" s="25">
        <f t="shared" si="15"/>
        <v>2205.3000000000002</v>
      </c>
      <c r="O38" s="114">
        <f t="shared" si="3"/>
        <v>1</v>
      </c>
      <c r="P38" s="114">
        <f t="shared" si="4"/>
        <v>1</v>
      </c>
    </row>
    <row r="39" spans="1:16" s="2" customFormat="1" ht="78.75" x14ac:dyDescent="0.25">
      <c r="A39" s="22" t="s">
        <v>153</v>
      </c>
      <c r="B39" s="77" t="s">
        <v>29</v>
      </c>
      <c r="C39" s="38" t="s">
        <v>78</v>
      </c>
      <c r="D39" s="38" t="s">
        <v>17</v>
      </c>
      <c r="E39" s="3">
        <f t="shared" si="1"/>
        <v>303.7</v>
      </c>
      <c r="F39" s="3"/>
      <c r="G39" s="82">
        <v>0</v>
      </c>
      <c r="H39" s="175">
        <v>303.7</v>
      </c>
      <c r="I39" s="3">
        <f>J39+K39</f>
        <v>303.7</v>
      </c>
      <c r="J39" s="25">
        <v>0</v>
      </c>
      <c r="K39" s="25">
        <v>303.7</v>
      </c>
      <c r="L39" s="3">
        <f>M39+N39</f>
        <v>303.7</v>
      </c>
      <c r="M39" s="25">
        <v>0</v>
      </c>
      <c r="N39" s="25">
        <f t="shared" si="15"/>
        <v>303.7</v>
      </c>
      <c r="O39" s="114">
        <f t="shared" si="3"/>
        <v>1</v>
      </c>
      <c r="P39" s="114">
        <f t="shared" si="4"/>
        <v>1</v>
      </c>
    </row>
    <row r="40" spans="1:16" s="2" customFormat="1" ht="78.75" x14ac:dyDescent="0.25">
      <c r="A40" s="22" t="s">
        <v>154</v>
      </c>
      <c r="B40" s="77" t="s">
        <v>42</v>
      </c>
      <c r="C40" s="38" t="s">
        <v>78</v>
      </c>
      <c r="D40" s="38" t="s">
        <v>17</v>
      </c>
      <c r="E40" s="3">
        <f t="shared" si="1"/>
        <v>304.3</v>
      </c>
      <c r="F40" s="3"/>
      <c r="G40" s="82">
        <v>0</v>
      </c>
      <c r="H40" s="175">
        <v>304.3</v>
      </c>
      <c r="I40" s="3">
        <f t="shared" si="16"/>
        <v>304.3</v>
      </c>
      <c r="J40" s="25">
        <v>0</v>
      </c>
      <c r="K40" s="25">
        <v>304.3</v>
      </c>
      <c r="L40" s="3">
        <f t="shared" si="17"/>
        <v>304.3</v>
      </c>
      <c r="M40" s="25">
        <v>0</v>
      </c>
      <c r="N40" s="25">
        <f t="shared" si="15"/>
        <v>304.3</v>
      </c>
      <c r="O40" s="114">
        <f t="shared" si="3"/>
        <v>1</v>
      </c>
      <c r="P40" s="114">
        <f t="shared" si="4"/>
        <v>1</v>
      </c>
    </row>
    <row r="41" spans="1:16" s="2" customFormat="1" ht="78.75" x14ac:dyDescent="0.25">
      <c r="A41" s="22" t="s">
        <v>155</v>
      </c>
      <c r="B41" s="77" t="s">
        <v>30</v>
      </c>
      <c r="C41" s="38" t="s">
        <v>78</v>
      </c>
      <c r="D41" s="38" t="s">
        <v>17</v>
      </c>
      <c r="E41" s="3">
        <f t="shared" si="1"/>
        <v>369.9</v>
      </c>
      <c r="F41" s="3"/>
      <c r="G41" s="82">
        <v>0</v>
      </c>
      <c r="H41" s="175">
        <v>369.9</v>
      </c>
      <c r="I41" s="3">
        <f>J41+K41</f>
        <v>344.3</v>
      </c>
      <c r="J41" s="25">
        <v>0</v>
      </c>
      <c r="K41" s="25">
        <v>344.3</v>
      </c>
      <c r="L41" s="3">
        <f>M41+N41</f>
        <v>344.3</v>
      </c>
      <c r="M41" s="25">
        <v>0</v>
      </c>
      <c r="N41" s="25">
        <f t="shared" si="15"/>
        <v>344.3</v>
      </c>
      <c r="O41" s="114">
        <f t="shared" si="3"/>
        <v>0.93079210597458784</v>
      </c>
      <c r="P41" s="114">
        <f t="shared" si="4"/>
        <v>0.93079210597458784</v>
      </c>
    </row>
    <row r="42" spans="1:16" s="2" customFormat="1" ht="78.75" x14ac:dyDescent="0.25">
      <c r="A42" s="22" t="s">
        <v>156</v>
      </c>
      <c r="B42" s="77" t="s">
        <v>31</v>
      </c>
      <c r="C42" s="38" t="s">
        <v>78</v>
      </c>
      <c r="D42" s="38" t="s">
        <v>17</v>
      </c>
      <c r="E42" s="3">
        <f t="shared" si="1"/>
        <v>339.7</v>
      </c>
      <c r="F42" s="3"/>
      <c r="G42" s="82">
        <v>0</v>
      </c>
      <c r="H42" s="175">
        <v>339.7</v>
      </c>
      <c r="I42" s="3">
        <f>J42+K42</f>
        <v>161</v>
      </c>
      <c r="J42" s="25">
        <v>0</v>
      </c>
      <c r="K42" s="25">
        <v>161</v>
      </c>
      <c r="L42" s="3">
        <f>M42+N42</f>
        <v>161</v>
      </c>
      <c r="M42" s="25">
        <v>0</v>
      </c>
      <c r="N42" s="25">
        <f t="shared" si="15"/>
        <v>161</v>
      </c>
      <c r="O42" s="114">
        <f t="shared" si="3"/>
        <v>0.47394760082425669</v>
      </c>
      <c r="P42" s="114">
        <f t="shared" si="4"/>
        <v>0.47394760082425669</v>
      </c>
    </row>
    <row r="43" spans="1:16" s="2" customFormat="1" ht="78.75" x14ac:dyDescent="0.25">
      <c r="A43" s="22" t="s">
        <v>157</v>
      </c>
      <c r="B43" s="77" t="s">
        <v>32</v>
      </c>
      <c r="C43" s="38" t="s">
        <v>78</v>
      </c>
      <c r="D43" s="38" t="s">
        <v>17</v>
      </c>
      <c r="E43" s="3">
        <f t="shared" si="1"/>
        <v>225.1</v>
      </c>
      <c r="F43" s="3"/>
      <c r="G43" s="82">
        <v>0</v>
      </c>
      <c r="H43" s="175">
        <v>225.1</v>
      </c>
      <c r="I43" s="3">
        <f>J43+K43</f>
        <v>225.1</v>
      </c>
      <c r="J43" s="25">
        <v>0</v>
      </c>
      <c r="K43" s="25">
        <v>225.1</v>
      </c>
      <c r="L43" s="3">
        <f>M43+N43</f>
        <v>225.1</v>
      </c>
      <c r="M43" s="25">
        <v>0</v>
      </c>
      <c r="N43" s="25">
        <f t="shared" si="15"/>
        <v>225.1</v>
      </c>
      <c r="O43" s="114">
        <f t="shared" si="3"/>
        <v>1</v>
      </c>
      <c r="P43" s="114">
        <f t="shared" si="4"/>
        <v>1</v>
      </c>
    </row>
    <row r="44" spans="1:16" s="2" customFormat="1" ht="78.75" x14ac:dyDescent="0.25">
      <c r="A44" s="22" t="s">
        <v>158</v>
      </c>
      <c r="B44" s="77" t="s">
        <v>33</v>
      </c>
      <c r="C44" s="38" t="s">
        <v>78</v>
      </c>
      <c r="D44" s="38" t="s">
        <v>17</v>
      </c>
      <c r="E44" s="3">
        <f t="shared" si="1"/>
        <v>2936</v>
      </c>
      <c r="F44" s="3"/>
      <c r="G44" s="82">
        <v>0</v>
      </c>
      <c r="H44" s="175">
        <v>2936</v>
      </c>
      <c r="I44" s="3">
        <f>J44+K44</f>
        <v>131.1</v>
      </c>
      <c r="J44" s="25">
        <v>0</v>
      </c>
      <c r="K44" s="25">
        <v>131.1</v>
      </c>
      <c r="L44" s="3">
        <f>M44+N44</f>
        <v>131.1</v>
      </c>
      <c r="M44" s="25">
        <v>0</v>
      </c>
      <c r="N44" s="25">
        <f t="shared" si="15"/>
        <v>131.1</v>
      </c>
      <c r="O44" s="114">
        <f t="shared" si="3"/>
        <v>4.4652588555858311E-2</v>
      </c>
      <c r="P44" s="114">
        <f t="shared" si="4"/>
        <v>4.4652588555858311E-2</v>
      </c>
    </row>
    <row r="45" spans="1:16" s="2" customFormat="1" ht="78.75" x14ac:dyDescent="0.25">
      <c r="A45" s="22" t="s">
        <v>159</v>
      </c>
      <c r="B45" s="77" t="s">
        <v>34</v>
      </c>
      <c r="C45" s="38" t="s">
        <v>78</v>
      </c>
      <c r="D45" s="38" t="s">
        <v>17</v>
      </c>
      <c r="E45" s="3">
        <f t="shared" si="1"/>
        <v>303.2</v>
      </c>
      <c r="F45" s="3"/>
      <c r="G45" s="82">
        <v>0</v>
      </c>
      <c r="H45" s="175">
        <v>303.2</v>
      </c>
      <c r="I45" s="3">
        <f>J45+K45</f>
        <v>303.2</v>
      </c>
      <c r="J45" s="25">
        <v>0</v>
      </c>
      <c r="K45" s="25">
        <v>303.2</v>
      </c>
      <c r="L45" s="3">
        <f>M45+N45</f>
        <v>303.2</v>
      </c>
      <c r="M45" s="25">
        <v>0</v>
      </c>
      <c r="N45" s="25">
        <f t="shared" si="15"/>
        <v>303.2</v>
      </c>
      <c r="O45" s="114">
        <f t="shared" si="3"/>
        <v>1</v>
      </c>
      <c r="P45" s="114">
        <f t="shared" si="4"/>
        <v>1</v>
      </c>
    </row>
    <row r="46" spans="1:16" s="2" customFormat="1" x14ac:dyDescent="0.25">
      <c r="A46" s="22"/>
      <c r="B46" s="307" t="s">
        <v>55</v>
      </c>
      <c r="C46" s="307"/>
      <c r="D46" s="307"/>
      <c r="E46" s="5">
        <f>SUM(E47:E64)</f>
        <v>37145.999999999993</v>
      </c>
      <c r="F46" s="5">
        <f t="shared" ref="F46:N46" si="18">SUM(F47:F64)</f>
        <v>0</v>
      </c>
      <c r="G46" s="5">
        <f t="shared" si="18"/>
        <v>0</v>
      </c>
      <c r="H46" s="5">
        <f t="shared" si="18"/>
        <v>37145.999999999993</v>
      </c>
      <c r="I46" s="5">
        <f t="shared" si="18"/>
        <v>33764.199999999997</v>
      </c>
      <c r="J46" s="5">
        <f t="shared" si="18"/>
        <v>0</v>
      </c>
      <c r="K46" s="5">
        <f t="shared" si="18"/>
        <v>33764.199999999997</v>
      </c>
      <c r="L46" s="5">
        <f t="shared" si="18"/>
        <v>33764.199999999997</v>
      </c>
      <c r="M46" s="5">
        <f t="shared" si="18"/>
        <v>0</v>
      </c>
      <c r="N46" s="5">
        <f t="shared" si="18"/>
        <v>33764.199999999997</v>
      </c>
      <c r="O46" s="105">
        <f t="shared" si="3"/>
        <v>0.90895924191029998</v>
      </c>
      <c r="P46" s="105">
        <f t="shared" si="4"/>
        <v>0.90895924191029998</v>
      </c>
    </row>
    <row r="47" spans="1:16" s="2" customFormat="1" ht="31.5" x14ac:dyDescent="0.25">
      <c r="A47" s="22" t="s">
        <v>160</v>
      </c>
      <c r="B47" s="77" t="s">
        <v>41</v>
      </c>
      <c r="C47" s="38" t="s">
        <v>35</v>
      </c>
      <c r="D47" s="38" t="s">
        <v>17</v>
      </c>
      <c r="E47" s="3">
        <f t="shared" si="1"/>
        <v>779</v>
      </c>
      <c r="F47" s="3"/>
      <c r="G47" s="82">
        <v>0</v>
      </c>
      <c r="H47" s="82">
        <v>779</v>
      </c>
      <c r="I47" s="25">
        <f>J47+K47</f>
        <v>673.3</v>
      </c>
      <c r="J47" s="82">
        <v>0</v>
      </c>
      <c r="K47" s="25">
        <v>673.3</v>
      </c>
      <c r="L47" s="25">
        <f>M47+N47</f>
        <v>673.3</v>
      </c>
      <c r="M47" s="82">
        <v>0</v>
      </c>
      <c r="N47" s="25">
        <f>K47</f>
        <v>673.3</v>
      </c>
      <c r="O47" s="114">
        <f t="shared" si="3"/>
        <v>0.86431322207958916</v>
      </c>
      <c r="P47" s="114">
        <f t="shared" si="4"/>
        <v>0.86431322207958916</v>
      </c>
    </row>
    <row r="48" spans="1:16" s="2" customFormat="1" ht="31.5" x14ac:dyDescent="0.25">
      <c r="A48" s="22" t="s">
        <v>161</v>
      </c>
      <c r="B48" s="77" t="s">
        <v>22</v>
      </c>
      <c r="C48" s="38" t="s">
        <v>35</v>
      </c>
      <c r="D48" s="38" t="s">
        <v>17</v>
      </c>
      <c r="E48" s="3">
        <f t="shared" si="1"/>
        <v>3540.5</v>
      </c>
      <c r="F48" s="3"/>
      <c r="G48" s="82">
        <v>0</v>
      </c>
      <c r="H48" s="82">
        <v>3540.5</v>
      </c>
      <c r="I48" s="25">
        <f t="shared" ref="I48:I64" si="19">J48+K48</f>
        <v>3094.7</v>
      </c>
      <c r="J48" s="82">
        <v>0</v>
      </c>
      <c r="K48" s="25">
        <v>3094.7</v>
      </c>
      <c r="L48" s="25">
        <f t="shared" ref="L48:L64" si="20">M48+N48</f>
        <v>3094.7</v>
      </c>
      <c r="M48" s="82">
        <v>0</v>
      </c>
      <c r="N48" s="25">
        <f t="shared" ref="N48:N64" si="21">K48</f>
        <v>3094.7</v>
      </c>
      <c r="O48" s="114">
        <f t="shared" si="3"/>
        <v>0.87408558113260837</v>
      </c>
      <c r="P48" s="114">
        <f t="shared" si="4"/>
        <v>0.87408558113260837</v>
      </c>
    </row>
    <row r="49" spans="1:16" s="2" customFormat="1" ht="31.5" x14ac:dyDescent="0.25">
      <c r="A49" s="22" t="s">
        <v>162</v>
      </c>
      <c r="B49" s="77" t="s">
        <v>51</v>
      </c>
      <c r="C49" s="38" t="s">
        <v>35</v>
      </c>
      <c r="D49" s="38" t="s">
        <v>17</v>
      </c>
      <c r="E49" s="3">
        <f t="shared" si="1"/>
        <v>1818.3</v>
      </c>
      <c r="F49" s="3"/>
      <c r="G49" s="82">
        <v>0</v>
      </c>
      <c r="H49" s="82">
        <v>1818.3</v>
      </c>
      <c r="I49" s="25">
        <f t="shared" si="19"/>
        <v>1217.9000000000001</v>
      </c>
      <c r="J49" s="82">
        <v>0</v>
      </c>
      <c r="K49" s="25">
        <v>1217.9000000000001</v>
      </c>
      <c r="L49" s="25">
        <f t="shared" si="20"/>
        <v>1217.9000000000001</v>
      </c>
      <c r="M49" s="82">
        <v>0</v>
      </c>
      <c r="N49" s="25">
        <f t="shared" si="21"/>
        <v>1217.9000000000001</v>
      </c>
      <c r="O49" s="114">
        <f t="shared" si="3"/>
        <v>0.66980146290491127</v>
      </c>
      <c r="P49" s="114">
        <f t="shared" si="4"/>
        <v>0.66980146290491127</v>
      </c>
    </row>
    <row r="50" spans="1:16" s="2" customFormat="1" ht="31.5" x14ac:dyDescent="0.25">
      <c r="A50" s="22" t="s">
        <v>163</v>
      </c>
      <c r="B50" s="77" t="s">
        <v>23</v>
      </c>
      <c r="C50" s="38" t="s">
        <v>35</v>
      </c>
      <c r="D50" s="38" t="s">
        <v>17</v>
      </c>
      <c r="E50" s="3">
        <f t="shared" si="1"/>
        <v>5552.7</v>
      </c>
      <c r="F50" s="3"/>
      <c r="G50" s="82">
        <v>0</v>
      </c>
      <c r="H50" s="61">
        <v>5552.7</v>
      </c>
      <c r="I50" s="25">
        <f t="shared" si="19"/>
        <v>5552.6</v>
      </c>
      <c r="J50" s="82">
        <v>0</v>
      </c>
      <c r="K50" s="25">
        <v>5552.6</v>
      </c>
      <c r="L50" s="25">
        <f t="shared" si="20"/>
        <v>5552.6</v>
      </c>
      <c r="M50" s="82">
        <v>0</v>
      </c>
      <c r="N50" s="25">
        <f t="shared" si="21"/>
        <v>5552.6</v>
      </c>
      <c r="O50" s="114">
        <f t="shared" si="3"/>
        <v>0.99998199074324212</v>
      </c>
      <c r="P50" s="114">
        <f t="shared" si="4"/>
        <v>0.99998199074324212</v>
      </c>
    </row>
    <row r="51" spans="1:16" s="2" customFormat="1" ht="31.5" x14ac:dyDescent="0.25">
      <c r="A51" s="22" t="s">
        <v>164</v>
      </c>
      <c r="B51" s="77" t="s">
        <v>24</v>
      </c>
      <c r="C51" s="38" t="s">
        <v>35</v>
      </c>
      <c r="D51" s="38" t="s">
        <v>17</v>
      </c>
      <c r="E51" s="3">
        <f t="shared" si="1"/>
        <v>843.8</v>
      </c>
      <c r="F51" s="3"/>
      <c r="G51" s="82">
        <v>0</v>
      </c>
      <c r="H51" s="82">
        <v>843.8</v>
      </c>
      <c r="I51" s="25">
        <f t="shared" si="19"/>
        <v>613.9</v>
      </c>
      <c r="J51" s="82">
        <v>0</v>
      </c>
      <c r="K51" s="25">
        <v>613.9</v>
      </c>
      <c r="L51" s="25">
        <f t="shared" si="20"/>
        <v>613.9</v>
      </c>
      <c r="M51" s="82">
        <v>0</v>
      </c>
      <c r="N51" s="25">
        <f t="shared" si="21"/>
        <v>613.9</v>
      </c>
      <c r="O51" s="114">
        <f t="shared" si="3"/>
        <v>0.72754207158094342</v>
      </c>
      <c r="P51" s="114">
        <f t="shared" si="4"/>
        <v>0.72754207158094342</v>
      </c>
    </row>
    <row r="52" spans="1:16" s="2" customFormat="1" ht="31.5" x14ac:dyDescent="0.25">
      <c r="A52" s="22" t="s">
        <v>165</v>
      </c>
      <c r="B52" s="77" t="s">
        <v>37</v>
      </c>
      <c r="C52" s="38" t="s">
        <v>35</v>
      </c>
      <c r="D52" s="38" t="s">
        <v>17</v>
      </c>
      <c r="E52" s="3">
        <f t="shared" si="1"/>
        <v>727.1</v>
      </c>
      <c r="F52" s="3"/>
      <c r="G52" s="82">
        <v>0</v>
      </c>
      <c r="H52" s="82">
        <v>727.1</v>
      </c>
      <c r="I52" s="25">
        <f t="shared" si="19"/>
        <v>546.1</v>
      </c>
      <c r="J52" s="82">
        <v>0</v>
      </c>
      <c r="K52" s="25">
        <v>546.1</v>
      </c>
      <c r="L52" s="25">
        <f t="shared" si="20"/>
        <v>546.1</v>
      </c>
      <c r="M52" s="82">
        <v>0</v>
      </c>
      <c r="N52" s="25">
        <f t="shared" si="21"/>
        <v>546.1</v>
      </c>
      <c r="O52" s="114">
        <f t="shared" si="3"/>
        <v>0.75106587814605974</v>
      </c>
      <c r="P52" s="114">
        <f t="shared" si="4"/>
        <v>0.75106587814605974</v>
      </c>
    </row>
    <row r="53" spans="1:16" s="2" customFormat="1" ht="31.5" x14ac:dyDescent="0.25">
      <c r="A53" s="22" t="s">
        <v>166</v>
      </c>
      <c r="B53" s="77" t="s">
        <v>25</v>
      </c>
      <c r="C53" s="38" t="s">
        <v>35</v>
      </c>
      <c r="D53" s="38" t="s">
        <v>17</v>
      </c>
      <c r="E53" s="3">
        <f t="shared" si="1"/>
        <v>2380.4</v>
      </c>
      <c r="F53" s="3"/>
      <c r="G53" s="82">
        <v>0</v>
      </c>
      <c r="H53" s="82">
        <v>2380.4</v>
      </c>
      <c r="I53" s="25">
        <f t="shared" si="19"/>
        <v>2380.4</v>
      </c>
      <c r="J53" s="82">
        <v>0</v>
      </c>
      <c r="K53" s="25">
        <v>2380.4</v>
      </c>
      <c r="L53" s="25">
        <f t="shared" si="20"/>
        <v>2380.4</v>
      </c>
      <c r="M53" s="82">
        <v>0</v>
      </c>
      <c r="N53" s="25">
        <f t="shared" si="21"/>
        <v>2380.4</v>
      </c>
      <c r="O53" s="114">
        <f t="shared" si="3"/>
        <v>1</v>
      </c>
      <c r="P53" s="114">
        <f t="shared" si="4"/>
        <v>1</v>
      </c>
    </row>
    <row r="54" spans="1:16" s="2" customFormat="1" ht="31.5" x14ac:dyDescent="0.25">
      <c r="A54" s="22" t="s">
        <v>167</v>
      </c>
      <c r="B54" s="77" t="s">
        <v>26</v>
      </c>
      <c r="C54" s="38" t="s">
        <v>35</v>
      </c>
      <c r="D54" s="38" t="s">
        <v>17</v>
      </c>
      <c r="E54" s="3">
        <f t="shared" si="1"/>
        <v>1266.0999999999999</v>
      </c>
      <c r="F54" s="3"/>
      <c r="G54" s="82">
        <v>0</v>
      </c>
      <c r="H54" s="82">
        <v>1266.0999999999999</v>
      </c>
      <c r="I54" s="25">
        <f>K54</f>
        <v>1203.5</v>
      </c>
      <c r="J54" s="82">
        <v>0</v>
      </c>
      <c r="K54" s="25">
        <v>1203.5</v>
      </c>
      <c r="L54" s="25">
        <f t="shared" si="20"/>
        <v>1203.5</v>
      </c>
      <c r="M54" s="82">
        <v>0</v>
      </c>
      <c r="N54" s="25">
        <f t="shared" si="21"/>
        <v>1203.5</v>
      </c>
      <c r="O54" s="114">
        <f t="shared" si="3"/>
        <v>0.95055682805465613</v>
      </c>
      <c r="P54" s="114">
        <f t="shared" si="4"/>
        <v>0.95055682805465613</v>
      </c>
    </row>
    <row r="55" spans="1:16" s="2" customFormat="1" ht="31.5" x14ac:dyDescent="0.25">
      <c r="A55" s="22" t="s">
        <v>168</v>
      </c>
      <c r="B55" s="77" t="s">
        <v>27</v>
      </c>
      <c r="C55" s="38" t="s">
        <v>35</v>
      </c>
      <c r="D55" s="38" t="s">
        <v>17</v>
      </c>
      <c r="E55" s="3">
        <f t="shared" ref="E55:E81" si="22">G55+H55</f>
        <v>4471.6000000000004</v>
      </c>
      <c r="F55" s="3"/>
      <c r="G55" s="82">
        <v>0</v>
      </c>
      <c r="H55" s="82">
        <v>4471.6000000000004</v>
      </c>
      <c r="I55" s="25">
        <f t="shared" si="19"/>
        <v>3878.8</v>
      </c>
      <c r="J55" s="82">
        <v>0</v>
      </c>
      <c r="K55" s="25">
        <v>3878.8</v>
      </c>
      <c r="L55" s="25">
        <f t="shared" si="20"/>
        <v>3878.8</v>
      </c>
      <c r="M55" s="82">
        <v>0</v>
      </c>
      <c r="N55" s="25">
        <f t="shared" si="21"/>
        <v>3878.8</v>
      </c>
      <c r="O55" s="114">
        <f t="shared" si="3"/>
        <v>0.86743000268360315</v>
      </c>
      <c r="P55" s="114">
        <f t="shared" si="4"/>
        <v>0.86743000268360315</v>
      </c>
    </row>
    <row r="56" spans="1:16" s="2" customFormat="1" ht="31.5" x14ac:dyDescent="0.25">
      <c r="A56" s="22" t="s">
        <v>169</v>
      </c>
      <c r="B56" s="77" t="s">
        <v>28</v>
      </c>
      <c r="C56" s="38" t="s">
        <v>35</v>
      </c>
      <c r="D56" s="38" t="s">
        <v>17</v>
      </c>
      <c r="E56" s="3">
        <f t="shared" si="22"/>
        <v>3454.8</v>
      </c>
      <c r="F56" s="3"/>
      <c r="G56" s="82">
        <v>0</v>
      </c>
      <c r="H56" s="82">
        <v>3454.8</v>
      </c>
      <c r="I56" s="25">
        <f t="shared" si="19"/>
        <v>3454.8</v>
      </c>
      <c r="J56" s="82">
        <v>0</v>
      </c>
      <c r="K56" s="25">
        <v>3454.8</v>
      </c>
      <c r="L56" s="25">
        <f t="shared" si="20"/>
        <v>3454.8</v>
      </c>
      <c r="M56" s="82">
        <v>0</v>
      </c>
      <c r="N56" s="25">
        <f t="shared" si="21"/>
        <v>3454.8</v>
      </c>
      <c r="O56" s="114">
        <f t="shared" si="3"/>
        <v>1</v>
      </c>
      <c r="P56" s="114">
        <f t="shared" si="4"/>
        <v>1</v>
      </c>
    </row>
    <row r="57" spans="1:16" s="2" customFormat="1" ht="31.5" x14ac:dyDescent="0.25">
      <c r="A57" s="22" t="s">
        <v>170</v>
      </c>
      <c r="B57" s="77" t="s">
        <v>38</v>
      </c>
      <c r="C57" s="38" t="s">
        <v>35</v>
      </c>
      <c r="D57" s="38" t="s">
        <v>17</v>
      </c>
      <c r="E57" s="3">
        <f t="shared" si="22"/>
        <v>531.1</v>
      </c>
      <c r="F57" s="3"/>
      <c r="G57" s="82">
        <v>0</v>
      </c>
      <c r="H57" s="82">
        <v>531.1</v>
      </c>
      <c r="I57" s="25">
        <f t="shared" si="19"/>
        <v>419.6</v>
      </c>
      <c r="J57" s="82">
        <v>0</v>
      </c>
      <c r="K57" s="25">
        <v>419.6</v>
      </c>
      <c r="L57" s="25">
        <f t="shared" si="20"/>
        <v>419.6</v>
      </c>
      <c r="M57" s="82">
        <v>0</v>
      </c>
      <c r="N57" s="25">
        <f t="shared" si="21"/>
        <v>419.6</v>
      </c>
      <c r="O57" s="114">
        <f t="shared" si="3"/>
        <v>0.7900583694219544</v>
      </c>
      <c r="P57" s="114">
        <f t="shared" si="4"/>
        <v>0.7900583694219544</v>
      </c>
    </row>
    <row r="58" spans="1:16" s="2" customFormat="1" ht="31.5" x14ac:dyDescent="0.25">
      <c r="A58" s="22" t="s">
        <v>171</v>
      </c>
      <c r="B58" s="77" t="s">
        <v>39</v>
      </c>
      <c r="C58" s="38" t="s">
        <v>35</v>
      </c>
      <c r="D58" s="38" t="s">
        <v>17</v>
      </c>
      <c r="E58" s="3">
        <f t="shared" si="22"/>
        <v>767.3</v>
      </c>
      <c r="F58" s="3"/>
      <c r="G58" s="82">
        <v>0</v>
      </c>
      <c r="H58" s="82">
        <v>767.3</v>
      </c>
      <c r="I58" s="25">
        <f t="shared" si="19"/>
        <v>720.4</v>
      </c>
      <c r="J58" s="82">
        <v>0</v>
      </c>
      <c r="K58" s="25">
        <v>720.4</v>
      </c>
      <c r="L58" s="25">
        <f t="shared" si="20"/>
        <v>720.4</v>
      </c>
      <c r="M58" s="82">
        <v>0</v>
      </c>
      <c r="N58" s="25">
        <f t="shared" si="21"/>
        <v>720.4</v>
      </c>
      <c r="O58" s="114">
        <f t="shared" si="3"/>
        <v>0.93887658021634302</v>
      </c>
      <c r="P58" s="114">
        <f t="shared" si="4"/>
        <v>0.93887658021634302</v>
      </c>
    </row>
    <row r="59" spans="1:16" s="2" customFormat="1" ht="31.5" x14ac:dyDescent="0.25">
      <c r="A59" s="22" t="s">
        <v>172</v>
      </c>
      <c r="B59" s="77" t="s">
        <v>29</v>
      </c>
      <c r="C59" s="38" t="s">
        <v>35</v>
      </c>
      <c r="D59" s="38" t="s">
        <v>17</v>
      </c>
      <c r="E59" s="3">
        <f t="shared" si="22"/>
        <v>3134.4</v>
      </c>
      <c r="F59" s="3"/>
      <c r="G59" s="82">
        <v>0</v>
      </c>
      <c r="H59" s="82">
        <f>4034.4-900</f>
        <v>3134.4</v>
      </c>
      <c r="I59" s="25">
        <f t="shared" si="19"/>
        <v>2616.9</v>
      </c>
      <c r="J59" s="82">
        <v>0</v>
      </c>
      <c r="K59" s="25">
        <v>2616.9</v>
      </c>
      <c r="L59" s="25">
        <f t="shared" si="20"/>
        <v>2616.9</v>
      </c>
      <c r="M59" s="82">
        <v>0</v>
      </c>
      <c r="N59" s="25">
        <f t="shared" si="21"/>
        <v>2616.9</v>
      </c>
      <c r="O59" s="114">
        <f t="shared" si="3"/>
        <v>0.83489663093415012</v>
      </c>
      <c r="P59" s="114">
        <f t="shared" si="4"/>
        <v>0.83489663093415012</v>
      </c>
    </row>
    <row r="60" spans="1:16" s="2" customFormat="1" ht="31.5" x14ac:dyDescent="0.25">
      <c r="A60" s="22" t="s">
        <v>173</v>
      </c>
      <c r="B60" s="77" t="s">
        <v>42</v>
      </c>
      <c r="C60" s="38" t="s">
        <v>35</v>
      </c>
      <c r="D60" s="38" t="s">
        <v>17</v>
      </c>
      <c r="E60" s="3">
        <f t="shared" si="22"/>
        <v>1149.3</v>
      </c>
      <c r="F60" s="3"/>
      <c r="G60" s="82">
        <v>0</v>
      </c>
      <c r="H60" s="82">
        <v>1149.3</v>
      </c>
      <c r="I60" s="25">
        <f t="shared" si="19"/>
        <v>1124.8</v>
      </c>
      <c r="J60" s="82">
        <v>0</v>
      </c>
      <c r="K60" s="25">
        <v>1124.8</v>
      </c>
      <c r="L60" s="25">
        <f t="shared" si="20"/>
        <v>1124.8</v>
      </c>
      <c r="M60" s="82">
        <v>0</v>
      </c>
      <c r="N60" s="25">
        <f t="shared" si="21"/>
        <v>1124.8</v>
      </c>
      <c r="O60" s="114">
        <f t="shared" si="3"/>
        <v>0.9786826764117289</v>
      </c>
      <c r="P60" s="114">
        <f t="shared" si="4"/>
        <v>0.9786826764117289</v>
      </c>
    </row>
    <row r="61" spans="1:16" s="2" customFormat="1" ht="31.5" x14ac:dyDescent="0.25">
      <c r="A61" s="22" t="s">
        <v>174</v>
      </c>
      <c r="B61" s="77" t="s">
        <v>30</v>
      </c>
      <c r="C61" s="38" t="s">
        <v>35</v>
      </c>
      <c r="D61" s="38" t="s">
        <v>17</v>
      </c>
      <c r="E61" s="3">
        <f t="shared" si="22"/>
        <v>2410.9</v>
      </c>
      <c r="F61" s="3"/>
      <c r="G61" s="82">
        <v>0</v>
      </c>
      <c r="H61" s="82">
        <v>2410.9</v>
      </c>
      <c r="I61" s="25">
        <f t="shared" si="19"/>
        <v>2410.9</v>
      </c>
      <c r="J61" s="82">
        <v>0</v>
      </c>
      <c r="K61" s="25">
        <v>2410.9</v>
      </c>
      <c r="L61" s="25">
        <f t="shared" si="20"/>
        <v>2410.9</v>
      </c>
      <c r="M61" s="82">
        <v>0</v>
      </c>
      <c r="N61" s="25">
        <f t="shared" si="21"/>
        <v>2410.9</v>
      </c>
      <c r="O61" s="114">
        <f t="shared" si="3"/>
        <v>1</v>
      </c>
      <c r="P61" s="114">
        <f t="shared" si="4"/>
        <v>1</v>
      </c>
    </row>
    <row r="62" spans="1:16" s="2" customFormat="1" ht="31.5" x14ac:dyDescent="0.25">
      <c r="A62" s="22" t="s">
        <v>175</v>
      </c>
      <c r="B62" s="77" t="s">
        <v>32</v>
      </c>
      <c r="C62" s="38" t="s">
        <v>35</v>
      </c>
      <c r="D62" s="38" t="s">
        <v>17</v>
      </c>
      <c r="E62" s="3">
        <f t="shared" si="22"/>
        <v>1399.6</v>
      </c>
      <c r="F62" s="3"/>
      <c r="G62" s="82">
        <v>0</v>
      </c>
      <c r="H62" s="82">
        <v>1399.6</v>
      </c>
      <c r="I62" s="25">
        <f t="shared" si="19"/>
        <v>943.8</v>
      </c>
      <c r="J62" s="82">
        <v>0</v>
      </c>
      <c r="K62" s="25">
        <v>943.8</v>
      </c>
      <c r="L62" s="25">
        <f t="shared" si="20"/>
        <v>943.8</v>
      </c>
      <c r="M62" s="82">
        <v>0</v>
      </c>
      <c r="N62" s="25">
        <f t="shared" si="21"/>
        <v>943.8</v>
      </c>
      <c r="O62" s="114">
        <f t="shared" si="3"/>
        <v>0.674335524435553</v>
      </c>
      <c r="P62" s="114">
        <f t="shared" si="4"/>
        <v>0.674335524435553</v>
      </c>
    </row>
    <row r="63" spans="1:16" s="2" customFormat="1" ht="31.5" x14ac:dyDescent="0.25">
      <c r="A63" s="22" t="s">
        <v>176</v>
      </c>
      <c r="B63" s="77" t="s">
        <v>33</v>
      </c>
      <c r="C63" s="38" t="s">
        <v>35</v>
      </c>
      <c r="D63" s="38" t="s">
        <v>17</v>
      </c>
      <c r="E63" s="3">
        <f t="shared" si="22"/>
        <v>729.6</v>
      </c>
      <c r="F63" s="3"/>
      <c r="G63" s="82">
        <v>0</v>
      </c>
      <c r="H63" s="82">
        <v>729.6</v>
      </c>
      <c r="I63" s="25">
        <f t="shared" si="19"/>
        <v>722.3</v>
      </c>
      <c r="J63" s="82">
        <v>0</v>
      </c>
      <c r="K63" s="25">
        <v>722.3</v>
      </c>
      <c r="L63" s="25">
        <f t="shared" si="20"/>
        <v>722.3</v>
      </c>
      <c r="M63" s="82">
        <v>0</v>
      </c>
      <c r="N63" s="25">
        <f t="shared" si="21"/>
        <v>722.3</v>
      </c>
      <c r="O63" s="114">
        <f t="shared" si="3"/>
        <v>0.98999451754385959</v>
      </c>
      <c r="P63" s="114">
        <f t="shared" si="4"/>
        <v>0.98999451754385959</v>
      </c>
    </row>
    <row r="64" spans="1:16" s="2" customFormat="1" ht="31.5" x14ac:dyDescent="0.25">
      <c r="A64" s="22" t="s">
        <v>177</v>
      </c>
      <c r="B64" s="77" t="s">
        <v>34</v>
      </c>
      <c r="C64" s="38" t="s">
        <v>35</v>
      </c>
      <c r="D64" s="38" t="s">
        <v>17</v>
      </c>
      <c r="E64" s="3">
        <f t="shared" si="22"/>
        <v>2189.5</v>
      </c>
      <c r="F64" s="3"/>
      <c r="G64" s="82">
        <v>0</v>
      </c>
      <c r="H64" s="82">
        <v>2189.5</v>
      </c>
      <c r="I64" s="25">
        <f t="shared" si="19"/>
        <v>2189.5</v>
      </c>
      <c r="J64" s="82">
        <v>0</v>
      </c>
      <c r="K64" s="25">
        <v>2189.5</v>
      </c>
      <c r="L64" s="25">
        <f t="shared" si="20"/>
        <v>2189.5</v>
      </c>
      <c r="M64" s="82">
        <v>0</v>
      </c>
      <c r="N64" s="25">
        <f t="shared" si="21"/>
        <v>2189.5</v>
      </c>
      <c r="O64" s="114">
        <f t="shared" si="3"/>
        <v>1</v>
      </c>
      <c r="P64" s="114">
        <f t="shared" si="4"/>
        <v>1</v>
      </c>
    </row>
    <row r="65" spans="1:16" s="2" customFormat="1" ht="35.25" customHeight="1" x14ac:dyDescent="0.25">
      <c r="A65" s="22"/>
      <c r="B65" s="308" t="s">
        <v>323</v>
      </c>
      <c r="C65" s="308"/>
      <c r="D65" s="308"/>
      <c r="E65" s="5">
        <f>SUM(E66:E67)</f>
        <v>2917</v>
      </c>
      <c r="F65" s="5">
        <f t="shared" ref="F65:N65" si="23">SUM(F66:F67)</f>
        <v>0</v>
      </c>
      <c r="G65" s="5">
        <f t="shared" si="23"/>
        <v>0</v>
      </c>
      <c r="H65" s="5">
        <f t="shared" si="23"/>
        <v>2917</v>
      </c>
      <c r="I65" s="5">
        <f t="shared" si="23"/>
        <v>1500</v>
      </c>
      <c r="J65" s="5">
        <f t="shared" si="23"/>
        <v>0</v>
      </c>
      <c r="K65" s="5">
        <f t="shared" si="23"/>
        <v>1500</v>
      </c>
      <c r="L65" s="5">
        <f t="shared" si="23"/>
        <v>1500</v>
      </c>
      <c r="M65" s="5">
        <f t="shared" si="23"/>
        <v>0</v>
      </c>
      <c r="N65" s="5">
        <f t="shared" si="23"/>
        <v>1500</v>
      </c>
      <c r="O65" s="105">
        <f t="shared" si="3"/>
        <v>0.51422694549194381</v>
      </c>
      <c r="P65" s="105">
        <f t="shared" si="4"/>
        <v>0.51422694549194381</v>
      </c>
    </row>
    <row r="66" spans="1:16" s="2" customFormat="1" ht="31.5" x14ac:dyDescent="0.25">
      <c r="A66" s="22" t="s">
        <v>193</v>
      </c>
      <c r="B66" s="77" t="s">
        <v>210</v>
      </c>
      <c r="C66" s="38" t="s">
        <v>35</v>
      </c>
      <c r="D66" s="38" t="s">
        <v>17</v>
      </c>
      <c r="E66" s="3">
        <f t="shared" ref="E66:E67" si="24">G66+H66</f>
        <v>1500</v>
      </c>
      <c r="F66" s="3"/>
      <c r="G66" s="82">
        <v>0</v>
      </c>
      <c r="H66" s="61">
        <v>1500</v>
      </c>
      <c r="I66" s="3">
        <f>J66+K66</f>
        <v>1500</v>
      </c>
      <c r="J66" s="25">
        <v>0</v>
      </c>
      <c r="K66" s="25">
        <v>1500</v>
      </c>
      <c r="L66" s="3">
        <f>M66+N66</f>
        <v>1500</v>
      </c>
      <c r="M66" s="25">
        <v>0</v>
      </c>
      <c r="N66" s="25">
        <f>K66</f>
        <v>1500</v>
      </c>
      <c r="O66" s="114">
        <f t="shared" si="3"/>
        <v>1</v>
      </c>
      <c r="P66" s="114">
        <f t="shared" si="4"/>
        <v>1</v>
      </c>
    </row>
    <row r="67" spans="1:16" s="2" customFormat="1" ht="50.25" customHeight="1" x14ac:dyDescent="0.25">
      <c r="A67" s="22" t="s">
        <v>194</v>
      </c>
      <c r="B67" s="77" t="s">
        <v>324</v>
      </c>
      <c r="C67" s="38" t="s">
        <v>35</v>
      </c>
      <c r="D67" s="38" t="s">
        <v>17</v>
      </c>
      <c r="E67" s="3">
        <f t="shared" si="24"/>
        <v>1417</v>
      </c>
      <c r="F67" s="3"/>
      <c r="G67" s="82">
        <v>0</v>
      </c>
      <c r="H67" s="61">
        <v>1417</v>
      </c>
      <c r="I67" s="3">
        <f>J67+K67</f>
        <v>0</v>
      </c>
      <c r="J67" s="25">
        <v>0</v>
      </c>
      <c r="K67" s="25">
        <v>0</v>
      </c>
      <c r="L67" s="3">
        <f>M67+N67</f>
        <v>0</v>
      </c>
      <c r="M67" s="25">
        <v>0</v>
      </c>
      <c r="N67" s="25">
        <v>0</v>
      </c>
      <c r="O67" s="114">
        <f t="shared" si="3"/>
        <v>0</v>
      </c>
      <c r="P67" s="114">
        <f t="shared" si="4"/>
        <v>0</v>
      </c>
    </row>
    <row r="68" spans="1:16" s="2" customFormat="1" x14ac:dyDescent="0.25">
      <c r="A68" s="22"/>
      <c r="B68" s="308" t="s">
        <v>117</v>
      </c>
      <c r="C68" s="308"/>
      <c r="D68" s="308"/>
      <c r="E68" s="5">
        <f>SUM(E69:E72)</f>
        <v>831.4</v>
      </c>
      <c r="F68" s="5">
        <f t="shared" ref="F68:N68" si="25">SUM(F69:F72)</f>
        <v>0</v>
      </c>
      <c r="G68" s="5">
        <f t="shared" si="25"/>
        <v>0</v>
      </c>
      <c r="H68" s="5">
        <f t="shared" si="25"/>
        <v>831.4</v>
      </c>
      <c r="I68" s="5">
        <f t="shared" si="25"/>
        <v>653.79</v>
      </c>
      <c r="J68" s="5">
        <f t="shared" si="25"/>
        <v>0</v>
      </c>
      <c r="K68" s="5">
        <f t="shared" si="25"/>
        <v>653.79</v>
      </c>
      <c r="L68" s="5">
        <f t="shared" si="25"/>
        <v>653.79</v>
      </c>
      <c r="M68" s="5">
        <f t="shared" si="25"/>
        <v>0</v>
      </c>
      <c r="N68" s="5">
        <f t="shared" si="25"/>
        <v>653.79</v>
      </c>
      <c r="O68" s="105">
        <f t="shared" si="3"/>
        <v>0.78637238393071929</v>
      </c>
      <c r="P68" s="105">
        <f t="shared" si="4"/>
        <v>0.78637238393071929</v>
      </c>
    </row>
    <row r="69" spans="1:16" s="2" customFormat="1" ht="31.5" x14ac:dyDescent="0.25">
      <c r="A69" s="22" t="s">
        <v>195</v>
      </c>
      <c r="B69" s="77" t="s">
        <v>103</v>
      </c>
      <c r="C69" s="38" t="s">
        <v>35</v>
      </c>
      <c r="D69" s="38" t="s">
        <v>17</v>
      </c>
      <c r="E69" s="3">
        <f t="shared" si="22"/>
        <v>153.9</v>
      </c>
      <c r="F69" s="3"/>
      <c r="G69" s="82">
        <v>0</v>
      </c>
      <c r="H69" s="103">
        <v>153.9</v>
      </c>
      <c r="I69" s="3">
        <f>J69+K69</f>
        <v>153.9</v>
      </c>
      <c r="J69" s="25">
        <v>0</v>
      </c>
      <c r="K69" s="25">
        <v>153.9</v>
      </c>
      <c r="L69" s="3">
        <f>M69+N69</f>
        <v>153.9</v>
      </c>
      <c r="M69" s="25">
        <v>0</v>
      </c>
      <c r="N69" s="25">
        <f>K69</f>
        <v>153.9</v>
      </c>
      <c r="O69" s="114">
        <f t="shared" si="3"/>
        <v>1</v>
      </c>
      <c r="P69" s="114">
        <f t="shared" si="4"/>
        <v>1</v>
      </c>
    </row>
    <row r="70" spans="1:16" s="2" customFormat="1" ht="31.5" x14ac:dyDescent="0.25">
      <c r="A70" s="22" t="s">
        <v>196</v>
      </c>
      <c r="B70" s="77" t="s">
        <v>204</v>
      </c>
      <c r="C70" s="38" t="s">
        <v>35</v>
      </c>
      <c r="D70" s="38" t="s">
        <v>17</v>
      </c>
      <c r="E70" s="3">
        <f t="shared" si="22"/>
        <v>289</v>
      </c>
      <c r="F70" s="3"/>
      <c r="G70" s="82">
        <v>0</v>
      </c>
      <c r="H70" s="103">
        <v>289</v>
      </c>
      <c r="I70" s="3">
        <f>J70+K70</f>
        <v>111.4</v>
      </c>
      <c r="J70" s="25">
        <v>0</v>
      </c>
      <c r="K70" s="25">
        <v>111.4</v>
      </c>
      <c r="L70" s="3">
        <f>M70+N70</f>
        <v>111.4</v>
      </c>
      <c r="M70" s="25">
        <v>0</v>
      </c>
      <c r="N70" s="25">
        <f>K70</f>
        <v>111.4</v>
      </c>
      <c r="O70" s="114">
        <f t="shared" si="3"/>
        <v>0.38546712802768168</v>
      </c>
      <c r="P70" s="114">
        <f t="shared" si="4"/>
        <v>0.38546712802768168</v>
      </c>
    </row>
    <row r="71" spans="1:16" s="2" customFormat="1" ht="31.5" x14ac:dyDescent="0.25">
      <c r="A71" s="22" t="s">
        <v>214</v>
      </c>
      <c r="B71" s="77" t="s">
        <v>24</v>
      </c>
      <c r="C71" s="38" t="s">
        <v>35</v>
      </c>
      <c r="D71" s="38" t="s">
        <v>17</v>
      </c>
      <c r="E71" s="3">
        <f t="shared" si="22"/>
        <v>244</v>
      </c>
      <c r="F71" s="3"/>
      <c r="G71" s="82">
        <v>0</v>
      </c>
      <c r="H71" s="103">
        <v>244</v>
      </c>
      <c r="I71" s="25">
        <f>K71</f>
        <v>244</v>
      </c>
      <c r="J71" s="82">
        <v>0</v>
      </c>
      <c r="K71" s="25">
        <v>244</v>
      </c>
      <c r="L71" s="25">
        <f>N71</f>
        <v>244</v>
      </c>
      <c r="M71" s="82">
        <v>0</v>
      </c>
      <c r="N71" s="25">
        <v>244</v>
      </c>
      <c r="O71" s="114">
        <f t="shared" si="3"/>
        <v>1</v>
      </c>
      <c r="P71" s="114">
        <f t="shared" si="4"/>
        <v>1</v>
      </c>
    </row>
    <row r="72" spans="1:16" s="2" customFormat="1" ht="31.5" x14ac:dyDescent="0.25">
      <c r="A72" s="22" t="s">
        <v>213</v>
      </c>
      <c r="B72" s="77" t="s">
        <v>32</v>
      </c>
      <c r="C72" s="38" t="s">
        <v>35</v>
      </c>
      <c r="D72" s="38" t="s">
        <v>17</v>
      </c>
      <c r="E72" s="3">
        <f t="shared" si="22"/>
        <v>144.5</v>
      </c>
      <c r="F72" s="3"/>
      <c r="G72" s="82">
        <v>0</v>
      </c>
      <c r="H72" s="103">
        <v>144.5</v>
      </c>
      <c r="I72" s="3">
        <f>J72+K72</f>
        <v>144.49</v>
      </c>
      <c r="J72" s="25">
        <v>0</v>
      </c>
      <c r="K72" s="25">
        <v>144.49</v>
      </c>
      <c r="L72" s="3">
        <f>M72+N72</f>
        <v>144.49</v>
      </c>
      <c r="M72" s="25">
        <v>0</v>
      </c>
      <c r="N72" s="25">
        <v>144.49</v>
      </c>
      <c r="O72" s="114">
        <f t="shared" si="3"/>
        <v>0.99993079584775091</v>
      </c>
      <c r="P72" s="114">
        <f t="shared" si="4"/>
        <v>0.99993079584775091</v>
      </c>
    </row>
    <row r="73" spans="1:16" s="2" customFormat="1" x14ac:dyDescent="0.25">
      <c r="A73" s="22"/>
      <c r="B73" s="237" t="s">
        <v>56</v>
      </c>
      <c r="C73" s="237"/>
      <c r="D73" s="237"/>
      <c r="E73" s="5">
        <f>E74+E75</f>
        <v>38184.600000000006</v>
      </c>
      <c r="F73" s="5">
        <f t="shared" ref="F73:N73" si="26">F74+F75</f>
        <v>0</v>
      </c>
      <c r="G73" s="5">
        <f t="shared" si="26"/>
        <v>0</v>
      </c>
      <c r="H73" s="5">
        <f t="shared" si="26"/>
        <v>38184.600000000006</v>
      </c>
      <c r="I73" s="5">
        <f t="shared" si="26"/>
        <v>20149.8</v>
      </c>
      <c r="J73" s="5">
        <f t="shared" si="26"/>
        <v>0</v>
      </c>
      <c r="K73" s="5">
        <f t="shared" si="26"/>
        <v>20149.8</v>
      </c>
      <c r="L73" s="5">
        <f t="shared" si="26"/>
        <v>20149.8</v>
      </c>
      <c r="M73" s="5">
        <f t="shared" si="26"/>
        <v>0</v>
      </c>
      <c r="N73" s="5">
        <f t="shared" si="26"/>
        <v>20149.8</v>
      </c>
      <c r="O73" s="105">
        <f t="shared" ref="O73:O92" si="27">I73/E73</f>
        <v>0.52769441083578184</v>
      </c>
      <c r="P73" s="105">
        <f t="shared" ref="P73:P92" si="28">L73/E73</f>
        <v>0.52769441083578184</v>
      </c>
    </row>
    <row r="74" spans="1:16" s="2" customFormat="1" ht="78.75" x14ac:dyDescent="0.25">
      <c r="A74" s="22" t="s">
        <v>215</v>
      </c>
      <c r="B74" s="77" t="s">
        <v>57</v>
      </c>
      <c r="C74" s="38" t="s">
        <v>78</v>
      </c>
      <c r="D74" s="38" t="s">
        <v>2</v>
      </c>
      <c r="E74" s="3">
        <f t="shared" si="22"/>
        <v>38099.800000000003</v>
      </c>
      <c r="F74" s="3"/>
      <c r="G74" s="82">
        <v>0</v>
      </c>
      <c r="H74" s="103">
        <v>38099.800000000003</v>
      </c>
      <c r="I74" s="25">
        <f>K74</f>
        <v>20090.8</v>
      </c>
      <c r="J74" s="25">
        <v>0</v>
      </c>
      <c r="K74" s="25">
        <v>20090.8</v>
      </c>
      <c r="L74" s="25">
        <f>N74</f>
        <v>20090.8</v>
      </c>
      <c r="M74" s="25">
        <v>0</v>
      </c>
      <c r="N74" s="25">
        <f>K74</f>
        <v>20090.8</v>
      </c>
      <c r="O74" s="114">
        <f t="shared" si="27"/>
        <v>0.52732035338768179</v>
      </c>
      <c r="P74" s="114">
        <f t="shared" si="28"/>
        <v>0.52732035338768179</v>
      </c>
    </row>
    <row r="75" spans="1:16" s="2" customFormat="1" ht="63" x14ac:dyDescent="0.25">
      <c r="A75" s="22" t="s">
        <v>216</v>
      </c>
      <c r="B75" s="77" t="s">
        <v>80</v>
      </c>
      <c r="C75" s="38" t="s">
        <v>16</v>
      </c>
      <c r="D75" s="49" t="s">
        <v>2</v>
      </c>
      <c r="E75" s="3">
        <f t="shared" si="22"/>
        <v>84.800000000000011</v>
      </c>
      <c r="F75" s="3"/>
      <c r="G75" s="82">
        <v>0</v>
      </c>
      <c r="H75" s="103">
        <v>84.800000000000011</v>
      </c>
      <c r="I75" s="82">
        <f>K75</f>
        <v>59</v>
      </c>
      <c r="J75" s="82">
        <v>0</v>
      </c>
      <c r="K75" s="82">
        <v>59</v>
      </c>
      <c r="L75" s="82">
        <f>N75</f>
        <v>59</v>
      </c>
      <c r="M75" s="82">
        <v>0</v>
      </c>
      <c r="N75" s="82">
        <f>K75</f>
        <v>59</v>
      </c>
      <c r="O75" s="114">
        <f t="shared" si="27"/>
        <v>0.695754716981132</v>
      </c>
      <c r="P75" s="114">
        <f t="shared" si="28"/>
        <v>0.695754716981132</v>
      </c>
    </row>
    <row r="76" spans="1:16" s="2" customFormat="1" x14ac:dyDescent="0.25">
      <c r="A76" s="22"/>
      <c r="B76" s="237" t="s">
        <v>205</v>
      </c>
      <c r="C76" s="237"/>
      <c r="D76" s="237"/>
      <c r="E76" s="5">
        <f>E77</f>
        <v>8254.7999999999993</v>
      </c>
      <c r="F76" s="5">
        <f t="shared" ref="F76:N76" si="29">F77</f>
        <v>0</v>
      </c>
      <c r="G76" s="5">
        <f t="shared" si="29"/>
        <v>0</v>
      </c>
      <c r="H76" s="5">
        <f t="shared" si="29"/>
        <v>8254.7999999999993</v>
      </c>
      <c r="I76" s="5">
        <f t="shared" si="29"/>
        <v>0</v>
      </c>
      <c r="J76" s="5">
        <f t="shared" si="29"/>
        <v>0</v>
      </c>
      <c r="K76" s="5">
        <f t="shared" si="29"/>
        <v>0</v>
      </c>
      <c r="L76" s="5">
        <f t="shared" si="29"/>
        <v>0</v>
      </c>
      <c r="M76" s="5">
        <f t="shared" si="29"/>
        <v>0</v>
      </c>
      <c r="N76" s="5">
        <f t="shared" si="29"/>
        <v>0</v>
      </c>
      <c r="O76" s="105">
        <f t="shared" si="27"/>
        <v>0</v>
      </c>
      <c r="P76" s="105">
        <f t="shared" si="28"/>
        <v>0</v>
      </c>
    </row>
    <row r="77" spans="1:16" s="2" customFormat="1" ht="31.5" x14ac:dyDescent="0.25">
      <c r="A77" s="22" t="s">
        <v>217</v>
      </c>
      <c r="B77" s="77" t="s">
        <v>119</v>
      </c>
      <c r="C77" s="38" t="s">
        <v>35</v>
      </c>
      <c r="D77" s="38" t="s">
        <v>2</v>
      </c>
      <c r="E77" s="3">
        <f t="shared" si="22"/>
        <v>8254.7999999999993</v>
      </c>
      <c r="F77" s="3"/>
      <c r="G77" s="82">
        <v>0</v>
      </c>
      <c r="H77" s="25">
        <v>8254.7999999999993</v>
      </c>
      <c r="I77" s="3">
        <f>J77+K77</f>
        <v>0</v>
      </c>
      <c r="J77" s="25">
        <v>0</v>
      </c>
      <c r="K77" s="25">
        <v>0</v>
      </c>
      <c r="L77" s="3">
        <f>M77+N77</f>
        <v>0</v>
      </c>
      <c r="M77" s="25">
        <v>0</v>
      </c>
      <c r="N77" s="25">
        <v>0</v>
      </c>
      <c r="O77" s="114">
        <f t="shared" si="27"/>
        <v>0</v>
      </c>
      <c r="P77" s="114">
        <f t="shared" si="28"/>
        <v>0</v>
      </c>
    </row>
    <row r="78" spans="1:16" s="2" customFormat="1" x14ac:dyDescent="0.25">
      <c r="A78" s="22"/>
      <c r="B78" s="308" t="s">
        <v>58</v>
      </c>
      <c r="C78" s="308"/>
      <c r="D78" s="308"/>
      <c r="E78" s="5">
        <f>E79</f>
        <v>422.2</v>
      </c>
      <c r="F78" s="5">
        <f t="shared" ref="F78:N78" si="30">F79</f>
        <v>0</v>
      </c>
      <c r="G78" s="5">
        <f t="shared" si="30"/>
        <v>0</v>
      </c>
      <c r="H78" s="5">
        <f t="shared" si="30"/>
        <v>422.2</v>
      </c>
      <c r="I78" s="5">
        <f t="shared" si="30"/>
        <v>0</v>
      </c>
      <c r="J78" s="5">
        <f t="shared" si="30"/>
        <v>0</v>
      </c>
      <c r="K78" s="5">
        <f t="shared" si="30"/>
        <v>0</v>
      </c>
      <c r="L78" s="5">
        <f t="shared" si="30"/>
        <v>0</v>
      </c>
      <c r="M78" s="5">
        <f t="shared" si="30"/>
        <v>0</v>
      </c>
      <c r="N78" s="5">
        <f t="shared" si="30"/>
        <v>0</v>
      </c>
      <c r="O78" s="105">
        <f t="shared" si="27"/>
        <v>0</v>
      </c>
      <c r="P78" s="105">
        <f t="shared" si="28"/>
        <v>0</v>
      </c>
    </row>
    <row r="79" spans="1:16" s="2" customFormat="1" ht="63" x14ac:dyDescent="0.25">
      <c r="A79" s="22" t="s">
        <v>218</v>
      </c>
      <c r="B79" s="77" t="s">
        <v>206</v>
      </c>
      <c r="C79" s="38" t="s">
        <v>35</v>
      </c>
      <c r="D79" s="38" t="s">
        <v>17</v>
      </c>
      <c r="E79" s="3">
        <f t="shared" si="22"/>
        <v>422.2</v>
      </c>
      <c r="F79" s="3"/>
      <c r="G79" s="82">
        <v>0</v>
      </c>
      <c r="H79" s="25">
        <v>422.2</v>
      </c>
      <c r="I79" s="3">
        <f>J79+K79</f>
        <v>0</v>
      </c>
      <c r="J79" s="25">
        <v>0</v>
      </c>
      <c r="K79" s="25">
        <v>0</v>
      </c>
      <c r="L79" s="3">
        <f>M79+N79</f>
        <v>0</v>
      </c>
      <c r="M79" s="25">
        <v>0</v>
      </c>
      <c r="N79" s="25">
        <v>0</v>
      </c>
      <c r="O79" s="114">
        <f t="shared" si="27"/>
        <v>0</v>
      </c>
      <c r="P79" s="114">
        <f t="shared" si="28"/>
        <v>0</v>
      </c>
    </row>
    <row r="80" spans="1:16" s="2" customFormat="1" x14ac:dyDescent="0.25">
      <c r="A80" s="22"/>
      <c r="B80" s="308" t="s">
        <v>104</v>
      </c>
      <c r="C80" s="308"/>
      <c r="D80" s="308"/>
      <c r="E80" s="5">
        <f>E81</f>
        <v>377</v>
      </c>
      <c r="F80" s="5">
        <f t="shared" ref="F80:N80" si="31">F81</f>
        <v>0</v>
      </c>
      <c r="G80" s="5">
        <f t="shared" si="31"/>
        <v>0</v>
      </c>
      <c r="H80" s="5">
        <f t="shared" si="31"/>
        <v>377</v>
      </c>
      <c r="I80" s="5">
        <f t="shared" si="31"/>
        <v>207</v>
      </c>
      <c r="J80" s="5">
        <f t="shared" si="31"/>
        <v>0</v>
      </c>
      <c r="K80" s="5">
        <f t="shared" si="31"/>
        <v>207</v>
      </c>
      <c r="L80" s="5">
        <f t="shared" si="31"/>
        <v>207</v>
      </c>
      <c r="M80" s="5">
        <f t="shared" si="31"/>
        <v>0</v>
      </c>
      <c r="N80" s="5">
        <f t="shared" si="31"/>
        <v>207</v>
      </c>
      <c r="O80" s="105">
        <f t="shared" si="27"/>
        <v>0.54907161803713533</v>
      </c>
      <c r="P80" s="105">
        <f t="shared" si="28"/>
        <v>0.54907161803713533</v>
      </c>
    </row>
    <row r="81" spans="1:16" s="2" customFormat="1" ht="63" x14ac:dyDescent="0.25">
      <c r="A81" s="22" t="s">
        <v>219</v>
      </c>
      <c r="B81" s="77" t="s">
        <v>207</v>
      </c>
      <c r="C81" s="38" t="s">
        <v>35</v>
      </c>
      <c r="D81" s="38" t="s">
        <v>17</v>
      </c>
      <c r="E81" s="3">
        <f t="shared" si="22"/>
        <v>377</v>
      </c>
      <c r="F81" s="3"/>
      <c r="G81" s="3">
        <v>0</v>
      </c>
      <c r="H81" s="103">
        <v>377</v>
      </c>
      <c r="I81" s="3">
        <f>K81</f>
        <v>207</v>
      </c>
      <c r="J81" s="3">
        <v>0</v>
      </c>
      <c r="K81" s="3">
        <v>207</v>
      </c>
      <c r="L81" s="3">
        <f>N81</f>
        <v>207</v>
      </c>
      <c r="M81" s="3">
        <v>0</v>
      </c>
      <c r="N81" s="3">
        <f>K81</f>
        <v>207</v>
      </c>
      <c r="O81" s="114">
        <f t="shared" si="27"/>
        <v>0.54907161803713533</v>
      </c>
      <c r="P81" s="114">
        <f t="shared" si="28"/>
        <v>0.54907161803713533</v>
      </c>
    </row>
    <row r="82" spans="1:16" s="2" customFormat="1" x14ac:dyDescent="0.25">
      <c r="A82" s="22"/>
      <c r="B82" s="308" t="s">
        <v>79</v>
      </c>
      <c r="C82" s="308"/>
      <c r="D82" s="308"/>
      <c r="E82" s="5">
        <f t="shared" ref="E82:N82" si="32">SUM(E83:E88)</f>
        <v>2447.5</v>
      </c>
      <c r="F82" s="5">
        <f t="shared" si="32"/>
        <v>0</v>
      </c>
      <c r="G82" s="5">
        <f t="shared" si="32"/>
        <v>0</v>
      </c>
      <c r="H82" s="5">
        <f t="shared" si="32"/>
        <v>2447.5</v>
      </c>
      <c r="I82" s="5">
        <f t="shared" si="32"/>
        <v>2259.1999999999998</v>
      </c>
      <c r="J82" s="5">
        <f t="shared" si="32"/>
        <v>0</v>
      </c>
      <c r="K82" s="5">
        <f t="shared" si="32"/>
        <v>2259.1999999999998</v>
      </c>
      <c r="L82" s="5">
        <f>SUM(L83:L88)</f>
        <v>2259.1999999999998</v>
      </c>
      <c r="M82" s="5">
        <f t="shared" si="32"/>
        <v>0</v>
      </c>
      <c r="N82" s="5">
        <f t="shared" si="32"/>
        <v>2259.1999999999998</v>
      </c>
      <c r="O82" s="105">
        <f t="shared" si="27"/>
        <v>0.92306435137895804</v>
      </c>
      <c r="P82" s="105">
        <f t="shared" si="28"/>
        <v>0.92306435137895804</v>
      </c>
    </row>
    <row r="83" spans="1:16" s="2" customFormat="1" ht="31.5" x14ac:dyDescent="0.25">
      <c r="A83" s="22" t="s">
        <v>220</v>
      </c>
      <c r="B83" s="62" t="s">
        <v>208</v>
      </c>
      <c r="C83" s="38" t="s">
        <v>35</v>
      </c>
      <c r="D83" s="38" t="s">
        <v>17</v>
      </c>
      <c r="E83" s="3">
        <f t="shared" ref="E83:E91" si="33">G83+H83</f>
        <v>399.8</v>
      </c>
      <c r="F83" s="3"/>
      <c r="G83" s="82">
        <v>0</v>
      </c>
      <c r="H83" s="25">
        <v>399.8</v>
      </c>
      <c r="I83" s="3">
        <f t="shared" ref="I83:I88" si="34">J83+K83</f>
        <v>399.8</v>
      </c>
      <c r="J83" s="25">
        <v>0</v>
      </c>
      <c r="K83" s="25">
        <v>399.8</v>
      </c>
      <c r="L83" s="3">
        <f t="shared" ref="L83:L88" si="35">M83+N83</f>
        <v>399.8</v>
      </c>
      <c r="M83" s="25">
        <v>0</v>
      </c>
      <c r="N83" s="25">
        <f>K83</f>
        <v>399.8</v>
      </c>
      <c r="O83" s="114">
        <f t="shared" si="27"/>
        <v>1</v>
      </c>
      <c r="P83" s="114">
        <f t="shared" si="28"/>
        <v>1</v>
      </c>
    </row>
    <row r="84" spans="1:16" s="2" customFormat="1" ht="63" x14ac:dyDescent="0.25">
      <c r="A84" s="22" t="s">
        <v>221</v>
      </c>
      <c r="B84" s="62" t="s">
        <v>209</v>
      </c>
      <c r="C84" s="38" t="s">
        <v>35</v>
      </c>
      <c r="D84" s="38" t="s">
        <v>17</v>
      </c>
      <c r="E84" s="3">
        <f t="shared" si="33"/>
        <v>179.3</v>
      </c>
      <c r="F84" s="3"/>
      <c r="G84" s="82">
        <v>0</v>
      </c>
      <c r="H84" s="25">
        <v>179.3</v>
      </c>
      <c r="I84" s="3">
        <f t="shared" si="34"/>
        <v>172.6</v>
      </c>
      <c r="J84" s="25">
        <v>0</v>
      </c>
      <c r="K84" s="25">
        <v>172.6</v>
      </c>
      <c r="L84" s="3">
        <f t="shared" si="35"/>
        <v>172.6</v>
      </c>
      <c r="M84" s="25">
        <v>0</v>
      </c>
      <c r="N84" s="25">
        <f t="shared" ref="N84:N88" si="36">K84</f>
        <v>172.6</v>
      </c>
      <c r="O84" s="114">
        <f t="shared" si="27"/>
        <v>0.96263245956497479</v>
      </c>
      <c r="P84" s="114">
        <f t="shared" si="28"/>
        <v>0.96263245956497479</v>
      </c>
    </row>
    <row r="85" spans="1:16" s="2" customFormat="1" ht="63" x14ac:dyDescent="0.25">
      <c r="A85" s="22" t="s">
        <v>508</v>
      </c>
      <c r="B85" s="62" t="s">
        <v>211</v>
      </c>
      <c r="C85" s="38" t="s">
        <v>35</v>
      </c>
      <c r="D85" s="38" t="s">
        <v>17</v>
      </c>
      <c r="E85" s="3">
        <f t="shared" si="33"/>
        <v>789.4</v>
      </c>
      <c r="F85" s="3"/>
      <c r="G85" s="82">
        <v>0</v>
      </c>
      <c r="H85" s="25">
        <v>789.4</v>
      </c>
      <c r="I85" s="3">
        <f t="shared" si="34"/>
        <v>789.4</v>
      </c>
      <c r="J85" s="25">
        <v>0</v>
      </c>
      <c r="K85" s="25">
        <v>789.4</v>
      </c>
      <c r="L85" s="3">
        <f t="shared" si="35"/>
        <v>789.4</v>
      </c>
      <c r="M85" s="25">
        <v>0</v>
      </c>
      <c r="N85" s="25">
        <f t="shared" si="36"/>
        <v>789.4</v>
      </c>
      <c r="O85" s="114">
        <f t="shared" si="27"/>
        <v>1</v>
      </c>
      <c r="P85" s="114">
        <f t="shared" si="28"/>
        <v>1</v>
      </c>
    </row>
    <row r="86" spans="1:16" ht="47.25" x14ac:dyDescent="0.25">
      <c r="A86" s="22" t="s">
        <v>327</v>
      </c>
      <c r="B86" s="62" t="s">
        <v>212</v>
      </c>
      <c r="C86" s="38" t="s">
        <v>35</v>
      </c>
      <c r="D86" s="38" t="s">
        <v>17</v>
      </c>
      <c r="E86" s="3">
        <f t="shared" si="33"/>
        <v>676.9</v>
      </c>
      <c r="F86" s="3"/>
      <c r="G86" s="82">
        <v>0</v>
      </c>
      <c r="H86" s="104">
        <v>676.9</v>
      </c>
      <c r="I86" s="3">
        <f t="shared" si="34"/>
        <v>676.9</v>
      </c>
      <c r="J86" s="25">
        <v>0</v>
      </c>
      <c r="K86" s="25">
        <v>676.9</v>
      </c>
      <c r="L86" s="3">
        <f t="shared" si="35"/>
        <v>676.9</v>
      </c>
      <c r="M86" s="25">
        <v>0</v>
      </c>
      <c r="N86" s="25">
        <f t="shared" si="36"/>
        <v>676.9</v>
      </c>
      <c r="O86" s="114">
        <f t="shared" si="27"/>
        <v>1</v>
      </c>
      <c r="P86" s="114">
        <f t="shared" si="28"/>
        <v>1</v>
      </c>
    </row>
    <row r="87" spans="1:16" ht="47.25" x14ac:dyDescent="0.25">
      <c r="A87" s="22" t="s">
        <v>328</v>
      </c>
      <c r="B87" s="62" t="s">
        <v>325</v>
      </c>
      <c r="C87" s="38" t="s">
        <v>35</v>
      </c>
      <c r="D87" s="38" t="s">
        <v>17</v>
      </c>
      <c r="E87" s="3">
        <f t="shared" ref="E87" si="37">G87+H87</f>
        <v>52.1</v>
      </c>
      <c r="F87" s="3"/>
      <c r="G87" s="82">
        <v>0</v>
      </c>
      <c r="H87" s="104">
        <v>52.1</v>
      </c>
      <c r="I87" s="3">
        <f t="shared" si="34"/>
        <v>52.1</v>
      </c>
      <c r="J87" s="25">
        <v>0</v>
      </c>
      <c r="K87" s="25">
        <v>52.1</v>
      </c>
      <c r="L87" s="3">
        <f t="shared" si="35"/>
        <v>52.1</v>
      </c>
      <c r="M87" s="25">
        <v>0</v>
      </c>
      <c r="N87" s="25">
        <f t="shared" si="36"/>
        <v>52.1</v>
      </c>
      <c r="O87" s="114">
        <f t="shared" si="27"/>
        <v>1</v>
      </c>
      <c r="P87" s="114">
        <f t="shared" si="28"/>
        <v>1</v>
      </c>
    </row>
    <row r="88" spans="1:16" ht="63" x14ac:dyDescent="0.25">
      <c r="A88" s="22" t="s">
        <v>329</v>
      </c>
      <c r="B88" s="62" t="s">
        <v>326</v>
      </c>
      <c r="C88" s="38" t="s">
        <v>35</v>
      </c>
      <c r="D88" s="38" t="s">
        <v>17</v>
      </c>
      <c r="E88" s="3">
        <f t="shared" ref="E88" si="38">G88+H88</f>
        <v>350</v>
      </c>
      <c r="F88" s="3"/>
      <c r="G88" s="82">
        <v>0</v>
      </c>
      <c r="H88" s="104">
        <v>350</v>
      </c>
      <c r="I88" s="3">
        <f t="shared" si="34"/>
        <v>168.4</v>
      </c>
      <c r="J88" s="25">
        <v>0</v>
      </c>
      <c r="K88" s="25">
        <v>168.4</v>
      </c>
      <c r="L88" s="3">
        <f t="shared" si="35"/>
        <v>168.4</v>
      </c>
      <c r="M88" s="25">
        <v>0</v>
      </c>
      <c r="N88" s="25">
        <f t="shared" si="36"/>
        <v>168.4</v>
      </c>
      <c r="O88" s="114">
        <f t="shared" si="27"/>
        <v>0.48114285714285715</v>
      </c>
      <c r="P88" s="114">
        <f t="shared" si="28"/>
        <v>0.48114285714285715</v>
      </c>
    </row>
    <row r="89" spans="1:16" x14ac:dyDescent="0.25">
      <c r="A89" s="80"/>
      <c r="B89" s="308" t="s">
        <v>120</v>
      </c>
      <c r="C89" s="308"/>
      <c r="D89" s="308"/>
      <c r="E89" s="5">
        <f>E90+E91</f>
        <v>2845.5</v>
      </c>
      <c r="F89" s="5">
        <f t="shared" ref="F89:N89" si="39">F90+F91</f>
        <v>0</v>
      </c>
      <c r="G89" s="5">
        <f t="shared" si="39"/>
        <v>0</v>
      </c>
      <c r="H89" s="5">
        <f t="shared" si="39"/>
        <v>2845.5</v>
      </c>
      <c r="I89" s="5">
        <f t="shared" si="39"/>
        <v>725.5</v>
      </c>
      <c r="J89" s="5">
        <f t="shared" si="39"/>
        <v>0</v>
      </c>
      <c r="K89" s="5">
        <f t="shared" si="39"/>
        <v>725.5</v>
      </c>
      <c r="L89" s="5">
        <f t="shared" si="39"/>
        <v>725.5</v>
      </c>
      <c r="M89" s="5">
        <f t="shared" si="39"/>
        <v>0</v>
      </c>
      <c r="N89" s="5">
        <f t="shared" si="39"/>
        <v>725.5</v>
      </c>
      <c r="O89" s="105">
        <f t="shared" si="27"/>
        <v>0.2549639782112107</v>
      </c>
      <c r="P89" s="105">
        <f t="shared" si="28"/>
        <v>0.2549639782112107</v>
      </c>
    </row>
    <row r="90" spans="1:16" ht="31.5" x14ac:dyDescent="0.25">
      <c r="A90" s="80">
        <v>69</v>
      </c>
      <c r="B90" s="77" t="s">
        <v>96</v>
      </c>
      <c r="C90" s="38" t="s">
        <v>35</v>
      </c>
      <c r="D90" s="38" t="s">
        <v>2</v>
      </c>
      <c r="E90" s="3">
        <f t="shared" si="33"/>
        <v>725.6</v>
      </c>
      <c r="F90" s="3"/>
      <c r="G90" s="82">
        <v>0</v>
      </c>
      <c r="H90" s="104">
        <v>725.6</v>
      </c>
      <c r="I90" s="3">
        <f>J90+K90</f>
        <v>725.5</v>
      </c>
      <c r="J90" s="25">
        <v>0</v>
      </c>
      <c r="K90" s="25">
        <v>725.5</v>
      </c>
      <c r="L90" s="3">
        <f>M90+N90</f>
        <v>725.5</v>
      </c>
      <c r="M90" s="25">
        <v>0</v>
      </c>
      <c r="N90" s="25">
        <v>725.5</v>
      </c>
      <c r="O90" s="114">
        <f t="shared" si="27"/>
        <v>0.9998621830209482</v>
      </c>
      <c r="P90" s="114">
        <f t="shared" si="28"/>
        <v>0.9998621830209482</v>
      </c>
    </row>
    <row r="91" spans="1:16" ht="31.5" x14ac:dyDescent="0.25">
      <c r="A91" s="80">
        <v>70</v>
      </c>
      <c r="B91" s="77" t="s">
        <v>121</v>
      </c>
      <c r="C91" s="38" t="s">
        <v>35</v>
      </c>
      <c r="D91" s="38" t="s">
        <v>2</v>
      </c>
      <c r="E91" s="3">
        <f t="shared" si="33"/>
        <v>2119.9</v>
      </c>
      <c r="F91" s="3"/>
      <c r="G91" s="82">
        <v>0</v>
      </c>
      <c r="H91" s="104">
        <v>2119.9</v>
      </c>
      <c r="I91" s="3">
        <f>J91+K91</f>
        <v>0</v>
      </c>
      <c r="J91" s="25">
        <v>0</v>
      </c>
      <c r="K91" s="25">
        <v>0</v>
      </c>
      <c r="L91" s="3">
        <f>M91+N91</f>
        <v>0</v>
      </c>
      <c r="M91" s="25">
        <v>0</v>
      </c>
      <c r="N91" s="25">
        <v>0</v>
      </c>
      <c r="O91" s="114">
        <f t="shared" si="27"/>
        <v>0</v>
      </c>
      <c r="P91" s="114">
        <f t="shared" si="28"/>
        <v>0</v>
      </c>
    </row>
    <row r="92" spans="1:16" s="136" customFormat="1" x14ac:dyDescent="0.25">
      <c r="A92" s="132"/>
      <c r="B92" s="133" t="s">
        <v>178</v>
      </c>
      <c r="C92" s="133"/>
      <c r="D92" s="133"/>
      <c r="E92" s="134">
        <f>E6+E9+E25+E73+E76+E78+E80+E82+E89</f>
        <v>253791.4</v>
      </c>
      <c r="F92" s="134">
        <f t="shared" ref="F92:N92" si="40">F6+F9+F25+F73+F76+F78+F80+F82+F89</f>
        <v>0</v>
      </c>
      <c r="G92" s="134">
        <f t="shared" si="40"/>
        <v>0</v>
      </c>
      <c r="H92" s="134">
        <f t="shared" si="40"/>
        <v>253791.4</v>
      </c>
      <c r="I92" s="134">
        <f t="shared" si="40"/>
        <v>199825.29</v>
      </c>
      <c r="J92" s="134">
        <f t="shared" si="40"/>
        <v>0</v>
      </c>
      <c r="K92" s="134">
        <f t="shared" si="40"/>
        <v>199825.29</v>
      </c>
      <c r="L92" s="134">
        <f t="shared" si="40"/>
        <v>199825.29</v>
      </c>
      <c r="M92" s="134">
        <f t="shared" si="40"/>
        <v>0</v>
      </c>
      <c r="N92" s="134">
        <f t="shared" si="40"/>
        <v>199825.29</v>
      </c>
      <c r="O92" s="135">
        <f t="shared" si="27"/>
        <v>0.7873603676089892</v>
      </c>
      <c r="P92" s="135">
        <f t="shared" si="28"/>
        <v>0.7873603676089892</v>
      </c>
    </row>
    <row r="94" spans="1:16" x14ac:dyDescent="0.25">
      <c r="G94" s="1">
        <v>253791.4</v>
      </c>
      <c r="N94" s="1">
        <v>199825.3</v>
      </c>
    </row>
  </sheetData>
  <mergeCells count="27">
    <mergeCell ref="B10:D10"/>
    <mergeCell ref="B12:D12"/>
    <mergeCell ref="B22:D22"/>
    <mergeCell ref="B25:D25"/>
    <mergeCell ref="B89:D89"/>
    <mergeCell ref="B68:D68"/>
    <mergeCell ref="B73:D73"/>
    <mergeCell ref="B76:D76"/>
    <mergeCell ref="B82:D82"/>
    <mergeCell ref="B78:D78"/>
    <mergeCell ref="B80:D80"/>
    <mergeCell ref="B46:D46"/>
    <mergeCell ref="B26:D26"/>
    <mergeCell ref="B65:D65"/>
    <mergeCell ref="A1:P1"/>
    <mergeCell ref="B6:D6"/>
    <mergeCell ref="B9:D9"/>
    <mergeCell ref="A3:A4"/>
    <mergeCell ref="A2:S2"/>
    <mergeCell ref="L3:N3"/>
    <mergeCell ref="O3:O4"/>
    <mergeCell ref="P3:P4"/>
    <mergeCell ref="E3:H3"/>
    <mergeCell ref="I3:K3"/>
    <mergeCell ref="D3:D4"/>
    <mergeCell ref="C3:C4"/>
    <mergeCell ref="B3:B4"/>
  </mergeCells>
  <pageMargins left="0.39370078740157483" right="0.39370078740157483" top="0.59055118110236227" bottom="0.39370078740157483" header="0.31496062992125984" footer="0.31496062992125984"/>
  <pageSetup paperSize="9" scale="5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37"/>
  <sheetViews>
    <sheetView view="pageBreakPreview" topLeftCell="A34" zoomScale="80" zoomScaleNormal="100" zoomScaleSheetLayoutView="80" workbookViewId="0">
      <selection activeCell="A37" sqref="A37:I37"/>
    </sheetView>
  </sheetViews>
  <sheetFormatPr defaultRowHeight="15.75" x14ac:dyDescent="0.25"/>
  <cols>
    <col min="1" max="1" width="6.5703125" style="36" customWidth="1"/>
    <col min="2" max="2" width="37.28515625" style="36" customWidth="1"/>
    <col min="3" max="3" width="14" style="36" hidden="1" customWidth="1"/>
    <col min="4" max="4" width="11.42578125" style="36" hidden="1" customWidth="1"/>
    <col min="5" max="5" width="30.7109375" style="36" customWidth="1"/>
    <col min="6" max="6" width="24.7109375" style="36" customWidth="1"/>
    <col min="7" max="7" width="25.5703125" style="36" customWidth="1"/>
    <col min="8" max="8" width="19.5703125" style="36" customWidth="1"/>
    <col min="9" max="9" width="16" style="36" customWidth="1"/>
    <col min="10" max="10" width="14.7109375" style="36" customWidth="1"/>
    <col min="11" max="12" width="14.140625" style="36" customWidth="1"/>
    <col min="13" max="13" width="15.140625" style="36" customWidth="1"/>
    <col min="14" max="255" width="9.140625" style="36"/>
    <col min="256" max="256" width="6.5703125" style="36" customWidth="1"/>
    <col min="257" max="257" width="35.28515625" style="36" customWidth="1"/>
    <col min="258" max="258" width="14" style="36" customWidth="1"/>
    <col min="259" max="259" width="11.42578125" style="36" customWidth="1"/>
    <col min="260" max="260" width="21.7109375" style="36" customWidth="1"/>
    <col min="261" max="261" width="13.7109375" style="36" customWidth="1"/>
    <col min="262" max="262" width="14.85546875" style="36" customWidth="1"/>
    <col min="263" max="263" width="19.5703125" style="36" customWidth="1"/>
    <col min="264" max="264" width="13.7109375" style="36" customWidth="1"/>
    <col min="265" max="265" width="14.7109375" style="36" customWidth="1"/>
    <col min="266" max="267" width="14.140625" style="36" customWidth="1"/>
    <col min="268" max="268" width="15.140625" style="36" customWidth="1"/>
    <col min="269" max="269" width="21.5703125" style="36" customWidth="1"/>
    <col min="270" max="511" width="9.140625" style="36"/>
    <col min="512" max="512" width="6.5703125" style="36" customWidth="1"/>
    <col min="513" max="513" width="35.28515625" style="36" customWidth="1"/>
    <col min="514" max="514" width="14" style="36" customWidth="1"/>
    <col min="515" max="515" width="11.42578125" style="36" customWidth="1"/>
    <col min="516" max="516" width="21.7109375" style="36" customWidth="1"/>
    <col min="517" max="517" width="13.7109375" style="36" customWidth="1"/>
    <col min="518" max="518" width="14.85546875" style="36" customWidth="1"/>
    <col min="519" max="519" width="19.5703125" style="36" customWidth="1"/>
    <col min="520" max="520" width="13.7109375" style="36" customWidth="1"/>
    <col min="521" max="521" width="14.7109375" style="36" customWidth="1"/>
    <col min="522" max="523" width="14.140625" style="36" customWidth="1"/>
    <col min="524" max="524" width="15.140625" style="36" customWidth="1"/>
    <col min="525" max="525" width="21.5703125" style="36" customWidth="1"/>
    <col min="526" max="767" width="9.140625" style="36"/>
    <col min="768" max="768" width="6.5703125" style="36" customWidth="1"/>
    <col min="769" max="769" width="35.28515625" style="36" customWidth="1"/>
    <col min="770" max="770" width="14" style="36" customWidth="1"/>
    <col min="771" max="771" width="11.42578125" style="36" customWidth="1"/>
    <col min="772" max="772" width="21.7109375" style="36" customWidth="1"/>
    <col min="773" max="773" width="13.7109375" style="36" customWidth="1"/>
    <col min="774" max="774" width="14.85546875" style="36" customWidth="1"/>
    <col min="775" max="775" width="19.5703125" style="36" customWidth="1"/>
    <col min="776" max="776" width="13.7109375" style="36" customWidth="1"/>
    <col min="777" max="777" width="14.7109375" style="36" customWidth="1"/>
    <col min="778" max="779" width="14.140625" style="36" customWidth="1"/>
    <col min="780" max="780" width="15.140625" style="36" customWidth="1"/>
    <col min="781" max="781" width="21.5703125" style="36" customWidth="1"/>
    <col min="782" max="1023" width="9.140625" style="36"/>
    <col min="1024" max="1024" width="6.5703125" style="36" customWidth="1"/>
    <col min="1025" max="1025" width="35.28515625" style="36" customWidth="1"/>
    <col min="1026" max="1026" width="14" style="36" customWidth="1"/>
    <col min="1027" max="1027" width="11.42578125" style="36" customWidth="1"/>
    <col min="1028" max="1028" width="21.7109375" style="36" customWidth="1"/>
    <col min="1029" max="1029" width="13.7109375" style="36" customWidth="1"/>
    <col min="1030" max="1030" width="14.85546875" style="36" customWidth="1"/>
    <col min="1031" max="1031" width="19.5703125" style="36" customWidth="1"/>
    <col min="1032" max="1032" width="13.7109375" style="36" customWidth="1"/>
    <col min="1033" max="1033" width="14.7109375" style="36" customWidth="1"/>
    <col min="1034" max="1035" width="14.140625" style="36" customWidth="1"/>
    <col min="1036" max="1036" width="15.140625" style="36" customWidth="1"/>
    <col min="1037" max="1037" width="21.5703125" style="36" customWidth="1"/>
    <col min="1038" max="1279" width="9.140625" style="36"/>
    <col min="1280" max="1280" width="6.5703125" style="36" customWidth="1"/>
    <col min="1281" max="1281" width="35.28515625" style="36" customWidth="1"/>
    <col min="1282" max="1282" width="14" style="36" customWidth="1"/>
    <col min="1283" max="1283" width="11.42578125" style="36" customWidth="1"/>
    <col min="1284" max="1284" width="21.7109375" style="36" customWidth="1"/>
    <col min="1285" max="1285" width="13.7109375" style="36" customWidth="1"/>
    <col min="1286" max="1286" width="14.85546875" style="36" customWidth="1"/>
    <col min="1287" max="1287" width="19.5703125" style="36" customWidth="1"/>
    <col min="1288" max="1288" width="13.7109375" style="36" customWidth="1"/>
    <col min="1289" max="1289" width="14.7109375" style="36" customWidth="1"/>
    <col min="1290" max="1291" width="14.140625" style="36" customWidth="1"/>
    <col min="1292" max="1292" width="15.140625" style="36" customWidth="1"/>
    <col min="1293" max="1293" width="21.5703125" style="36" customWidth="1"/>
    <col min="1294" max="1535" width="9.140625" style="36"/>
    <col min="1536" max="1536" width="6.5703125" style="36" customWidth="1"/>
    <col min="1537" max="1537" width="35.28515625" style="36" customWidth="1"/>
    <col min="1538" max="1538" width="14" style="36" customWidth="1"/>
    <col min="1539" max="1539" width="11.42578125" style="36" customWidth="1"/>
    <col min="1540" max="1540" width="21.7109375" style="36" customWidth="1"/>
    <col min="1541" max="1541" width="13.7109375" style="36" customWidth="1"/>
    <col min="1542" max="1542" width="14.85546875" style="36" customWidth="1"/>
    <col min="1543" max="1543" width="19.5703125" style="36" customWidth="1"/>
    <col min="1544" max="1544" width="13.7109375" style="36" customWidth="1"/>
    <col min="1545" max="1545" width="14.7109375" style="36" customWidth="1"/>
    <col min="1546" max="1547" width="14.140625" style="36" customWidth="1"/>
    <col min="1548" max="1548" width="15.140625" style="36" customWidth="1"/>
    <col min="1549" max="1549" width="21.5703125" style="36" customWidth="1"/>
    <col min="1550" max="1791" width="9.140625" style="36"/>
    <col min="1792" max="1792" width="6.5703125" style="36" customWidth="1"/>
    <col min="1793" max="1793" width="35.28515625" style="36" customWidth="1"/>
    <col min="1794" max="1794" width="14" style="36" customWidth="1"/>
    <col min="1795" max="1795" width="11.42578125" style="36" customWidth="1"/>
    <col min="1796" max="1796" width="21.7109375" style="36" customWidth="1"/>
    <col min="1797" max="1797" width="13.7109375" style="36" customWidth="1"/>
    <col min="1798" max="1798" width="14.85546875" style="36" customWidth="1"/>
    <col min="1799" max="1799" width="19.5703125" style="36" customWidth="1"/>
    <col min="1800" max="1800" width="13.7109375" style="36" customWidth="1"/>
    <col min="1801" max="1801" width="14.7109375" style="36" customWidth="1"/>
    <col min="1802" max="1803" width="14.140625" style="36" customWidth="1"/>
    <col min="1804" max="1804" width="15.140625" style="36" customWidth="1"/>
    <col min="1805" max="1805" width="21.5703125" style="36" customWidth="1"/>
    <col min="1806" max="2047" width="9.140625" style="36"/>
    <col min="2048" max="2048" width="6.5703125" style="36" customWidth="1"/>
    <col min="2049" max="2049" width="35.28515625" style="36" customWidth="1"/>
    <col min="2050" max="2050" width="14" style="36" customWidth="1"/>
    <col min="2051" max="2051" width="11.42578125" style="36" customWidth="1"/>
    <col min="2052" max="2052" width="21.7109375" style="36" customWidth="1"/>
    <col min="2053" max="2053" width="13.7109375" style="36" customWidth="1"/>
    <col min="2054" max="2054" width="14.85546875" style="36" customWidth="1"/>
    <col min="2055" max="2055" width="19.5703125" style="36" customWidth="1"/>
    <col min="2056" max="2056" width="13.7109375" style="36" customWidth="1"/>
    <col min="2057" max="2057" width="14.7109375" style="36" customWidth="1"/>
    <col min="2058" max="2059" width="14.140625" style="36" customWidth="1"/>
    <col min="2060" max="2060" width="15.140625" style="36" customWidth="1"/>
    <col min="2061" max="2061" width="21.5703125" style="36" customWidth="1"/>
    <col min="2062" max="2303" width="9.140625" style="36"/>
    <col min="2304" max="2304" width="6.5703125" style="36" customWidth="1"/>
    <col min="2305" max="2305" width="35.28515625" style="36" customWidth="1"/>
    <col min="2306" max="2306" width="14" style="36" customWidth="1"/>
    <col min="2307" max="2307" width="11.42578125" style="36" customWidth="1"/>
    <col min="2308" max="2308" width="21.7109375" style="36" customWidth="1"/>
    <col min="2309" max="2309" width="13.7109375" style="36" customWidth="1"/>
    <col min="2310" max="2310" width="14.85546875" style="36" customWidth="1"/>
    <col min="2311" max="2311" width="19.5703125" style="36" customWidth="1"/>
    <col min="2312" max="2312" width="13.7109375" style="36" customWidth="1"/>
    <col min="2313" max="2313" width="14.7109375" style="36" customWidth="1"/>
    <col min="2314" max="2315" width="14.140625" style="36" customWidth="1"/>
    <col min="2316" max="2316" width="15.140625" style="36" customWidth="1"/>
    <col min="2317" max="2317" width="21.5703125" style="36" customWidth="1"/>
    <col min="2318" max="2559" width="9.140625" style="36"/>
    <col min="2560" max="2560" width="6.5703125" style="36" customWidth="1"/>
    <col min="2561" max="2561" width="35.28515625" style="36" customWidth="1"/>
    <col min="2562" max="2562" width="14" style="36" customWidth="1"/>
    <col min="2563" max="2563" width="11.42578125" style="36" customWidth="1"/>
    <col min="2564" max="2564" width="21.7109375" style="36" customWidth="1"/>
    <col min="2565" max="2565" width="13.7109375" style="36" customWidth="1"/>
    <col min="2566" max="2566" width="14.85546875" style="36" customWidth="1"/>
    <col min="2567" max="2567" width="19.5703125" style="36" customWidth="1"/>
    <col min="2568" max="2568" width="13.7109375" style="36" customWidth="1"/>
    <col min="2569" max="2569" width="14.7109375" style="36" customWidth="1"/>
    <col min="2570" max="2571" width="14.140625" style="36" customWidth="1"/>
    <col min="2572" max="2572" width="15.140625" style="36" customWidth="1"/>
    <col min="2573" max="2573" width="21.5703125" style="36" customWidth="1"/>
    <col min="2574" max="2815" width="9.140625" style="36"/>
    <col min="2816" max="2816" width="6.5703125" style="36" customWidth="1"/>
    <col min="2817" max="2817" width="35.28515625" style="36" customWidth="1"/>
    <col min="2818" max="2818" width="14" style="36" customWidth="1"/>
    <col min="2819" max="2819" width="11.42578125" style="36" customWidth="1"/>
    <col min="2820" max="2820" width="21.7109375" style="36" customWidth="1"/>
    <col min="2821" max="2821" width="13.7109375" style="36" customWidth="1"/>
    <col min="2822" max="2822" width="14.85546875" style="36" customWidth="1"/>
    <col min="2823" max="2823" width="19.5703125" style="36" customWidth="1"/>
    <col min="2824" max="2824" width="13.7109375" style="36" customWidth="1"/>
    <col min="2825" max="2825" width="14.7109375" style="36" customWidth="1"/>
    <col min="2826" max="2827" width="14.140625" style="36" customWidth="1"/>
    <col min="2828" max="2828" width="15.140625" style="36" customWidth="1"/>
    <col min="2829" max="2829" width="21.5703125" style="36" customWidth="1"/>
    <col min="2830" max="3071" width="9.140625" style="36"/>
    <col min="3072" max="3072" width="6.5703125" style="36" customWidth="1"/>
    <col min="3073" max="3073" width="35.28515625" style="36" customWidth="1"/>
    <col min="3074" max="3074" width="14" style="36" customWidth="1"/>
    <col min="3075" max="3075" width="11.42578125" style="36" customWidth="1"/>
    <col min="3076" max="3076" width="21.7109375" style="36" customWidth="1"/>
    <col min="3077" max="3077" width="13.7109375" style="36" customWidth="1"/>
    <col min="3078" max="3078" width="14.85546875" style="36" customWidth="1"/>
    <col min="3079" max="3079" width="19.5703125" style="36" customWidth="1"/>
    <col min="3080" max="3080" width="13.7109375" style="36" customWidth="1"/>
    <col min="3081" max="3081" width="14.7109375" style="36" customWidth="1"/>
    <col min="3082" max="3083" width="14.140625" style="36" customWidth="1"/>
    <col min="3084" max="3084" width="15.140625" style="36" customWidth="1"/>
    <col min="3085" max="3085" width="21.5703125" style="36" customWidth="1"/>
    <col min="3086" max="3327" width="9.140625" style="36"/>
    <col min="3328" max="3328" width="6.5703125" style="36" customWidth="1"/>
    <col min="3329" max="3329" width="35.28515625" style="36" customWidth="1"/>
    <col min="3330" max="3330" width="14" style="36" customWidth="1"/>
    <col min="3331" max="3331" width="11.42578125" style="36" customWidth="1"/>
    <col min="3332" max="3332" width="21.7109375" style="36" customWidth="1"/>
    <col min="3333" max="3333" width="13.7109375" style="36" customWidth="1"/>
    <col min="3334" max="3334" width="14.85546875" style="36" customWidth="1"/>
    <col min="3335" max="3335" width="19.5703125" style="36" customWidth="1"/>
    <col min="3336" max="3336" width="13.7109375" style="36" customWidth="1"/>
    <col min="3337" max="3337" width="14.7109375" style="36" customWidth="1"/>
    <col min="3338" max="3339" width="14.140625" style="36" customWidth="1"/>
    <col min="3340" max="3340" width="15.140625" style="36" customWidth="1"/>
    <col min="3341" max="3341" width="21.5703125" style="36" customWidth="1"/>
    <col min="3342" max="3583" width="9.140625" style="36"/>
    <col min="3584" max="3584" width="6.5703125" style="36" customWidth="1"/>
    <col min="3585" max="3585" width="35.28515625" style="36" customWidth="1"/>
    <col min="3586" max="3586" width="14" style="36" customWidth="1"/>
    <col min="3587" max="3587" width="11.42578125" style="36" customWidth="1"/>
    <col min="3588" max="3588" width="21.7109375" style="36" customWidth="1"/>
    <col min="3589" max="3589" width="13.7109375" style="36" customWidth="1"/>
    <col min="3590" max="3590" width="14.85546875" style="36" customWidth="1"/>
    <col min="3591" max="3591" width="19.5703125" style="36" customWidth="1"/>
    <col min="3592" max="3592" width="13.7109375" style="36" customWidth="1"/>
    <col min="3593" max="3593" width="14.7109375" style="36" customWidth="1"/>
    <col min="3594" max="3595" width="14.140625" style="36" customWidth="1"/>
    <col min="3596" max="3596" width="15.140625" style="36" customWidth="1"/>
    <col min="3597" max="3597" width="21.5703125" style="36" customWidth="1"/>
    <col min="3598" max="3839" width="9.140625" style="36"/>
    <col min="3840" max="3840" width="6.5703125" style="36" customWidth="1"/>
    <col min="3841" max="3841" width="35.28515625" style="36" customWidth="1"/>
    <col min="3842" max="3842" width="14" style="36" customWidth="1"/>
    <col min="3843" max="3843" width="11.42578125" style="36" customWidth="1"/>
    <col min="3844" max="3844" width="21.7109375" style="36" customWidth="1"/>
    <col min="3845" max="3845" width="13.7109375" style="36" customWidth="1"/>
    <col min="3846" max="3846" width="14.85546875" style="36" customWidth="1"/>
    <col min="3847" max="3847" width="19.5703125" style="36" customWidth="1"/>
    <col min="3848" max="3848" width="13.7109375" style="36" customWidth="1"/>
    <col min="3849" max="3849" width="14.7109375" style="36" customWidth="1"/>
    <col min="3850" max="3851" width="14.140625" style="36" customWidth="1"/>
    <col min="3852" max="3852" width="15.140625" style="36" customWidth="1"/>
    <col min="3853" max="3853" width="21.5703125" style="36" customWidth="1"/>
    <col min="3854" max="4095" width="9.140625" style="36"/>
    <col min="4096" max="4096" width="6.5703125" style="36" customWidth="1"/>
    <col min="4097" max="4097" width="35.28515625" style="36" customWidth="1"/>
    <col min="4098" max="4098" width="14" style="36" customWidth="1"/>
    <col min="4099" max="4099" width="11.42578125" style="36" customWidth="1"/>
    <col min="4100" max="4100" width="21.7109375" style="36" customWidth="1"/>
    <col min="4101" max="4101" width="13.7109375" style="36" customWidth="1"/>
    <col min="4102" max="4102" width="14.85546875" style="36" customWidth="1"/>
    <col min="4103" max="4103" width="19.5703125" style="36" customWidth="1"/>
    <col min="4104" max="4104" width="13.7109375" style="36" customWidth="1"/>
    <col min="4105" max="4105" width="14.7109375" style="36" customWidth="1"/>
    <col min="4106" max="4107" width="14.140625" style="36" customWidth="1"/>
    <col min="4108" max="4108" width="15.140625" style="36" customWidth="1"/>
    <col min="4109" max="4109" width="21.5703125" style="36" customWidth="1"/>
    <col min="4110" max="4351" width="9.140625" style="36"/>
    <col min="4352" max="4352" width="6.5703125" style="36" customWidth="1"/>
    <col min="4353" max="4353" width="35.28515625" style="36" customWidth="1"/>
    <col min="4354" max="4354" width="14" style="36" customWidth="1"/>
    <col min="4355" max="4355" width="11.42578125" style="36" customWidth="1"/>
    <col min="4356" max="4356" width="21.7109375" style="36" customWidth="1"/>
    <col min="4357" max="4357" width="13.7109375" style="36" customWidth="1"/>
    <col min="4358" max="4358" width="14.85546875" style="36" customWidth="1"/>
    <col min="4359" max="4359" width="19.5703125" style="36" customWidth="1"/>
    <col min="4360" max="4360" width="13.7109375" style="36" customWidth="1"/>
    <col min="4361" max="4361" width="14.7109375" style="36" customWidth="1"/>
    <col min="4362" max="4363" width="14.140625" style="36" customWidth="1"/>
    <col min="4364" max="4364" width="15.140625" style="36" customWidth="1"/>
    <col min="4365" max="4365" width="21.5703125" style="36" customWidth="1"/>
    <col min="4366" max="4607" width="9.140625" style="36"/>
    <col min="4608" max="4608" width="6.5703125" style="36" customWidth="1"/>
    <col min="4609" max="4609" width="35.28515625" style="36" customWidth="1"/>
    <col min="4610" max="4610" width="14" style="36" customWidth="1"/>
    <col min="4611" max="4611" width="11.42578125" style="36" customWidth="1"/>
    <col min="4612" max="4612" width="21.7109375" style="36" customWidth="1"/>
    <col min="4613" max="4613" width="13.7109375" style="36" customWidth="1"/>
    <col min="4614" max="4614" width="14.85546875" style="36" customWidth="1"/>
    <col min="4615" max="4615" width="19.5703125" style="36" customWidth="1"/>
    <col min="4616" max="4616" width="13.7109375" style="36" customWidth="1"/>
    <col min="4617" max="4617" width="14.7109375" style="36" customWidth="1"/>
    <col min="4618" max="4619" width="14.140625" style="36" customWidth="1"/>
    <col min="4620" max="4620" width="15.140625" style="36" customWidth="1"/>
    <col min="4621" max="4621" width="21.5703125" style="36" customWidth="1"/>
    <col min="4622" max="4863" width="9.140625" style="36"/>
    <col min="4864" max="4864" width="6.5703125" style="36" customWidth="1"/>
    <col min="4865" max="4865" width="35.28515625" style="36" customWidth="1"/>
    <col min="4866" max="4866" width="14" style="36" customWidth="1"/>
    <col min="4867" max="4867" width="11.42578125" style="36" customWidth="1"/>
    <col min="4868" max="4868" width="21.7109375" style="36" customWidth="1"/>
    <col min="4869" max="4869" width="13.7109375" style="36" customWidth="1"/>
    <col min="4870" max="4870" width="14.85546875" style="36" customWidth="1"/>
    <col min="4871" max="4871" width="19.5703125" style="36" customWidth="1"/>
    <col min="4872" max="4872" width="13.7109375" style="36" customWidth="1"/>
    <col min="4873" max="4873" width="14.7109375" style="36" customWidth="1"/>
    <col min="4874" max="4875" width="14.140625" style="36" customWidth="1"/>
    <col min="4876" max="4876" width="15.140625" style="36" customWidth="1"/>
    <col min="4877" max="4877" width="21.5703125" style="36" customWidth="1"/>
    <col min="4878" max="5119" width="9.140625" style="36"/>
    <col min="5120" max="5120" width="6.5703125" style="36" customWidth="1"/>
    <col min="5121" max="5121" width="35.28515625" style="36" customWidth="1"/>
    <col min="5122" max="5122" width="14" style="36" customWidth="1"/>
    <col min="5123" max="5123" width="11.42578125" style="36" customWidth="1"/>
    <col min="5124" max="5124" width="21.7109375" style="36" customWidth="1"/>
    <col min="5125" max="5125" width="13.7109375" style="36" customWidth="1"/>
    <col min="5126" max="5126" width="14.85546875" style="36" customWidth="1"/>
    <col min="5127" max="5127" width="19.5703125" style="36" customWidth="1"/>
    <col min="5128" max="5128" width="13.7109375" style="36" customWidth="1"/>
    <col min="5129" max="5129" width="14.7109375" style="36" customWidth="1"/>
    <col min="5130" max="5131" width="14.140625" style="36" customWidth="1"/>
    <col min="5132" max="5132" width="15.140625" style="36" customWidth="1"/>
    <col min="5133" max="5133" width="21.5703125" style="36" customWidth="1"/>
    <col min="5134" max="5375" width="9.140625" style="36"/>
    <col min="5376" max="5376" width="6.5703125" style="36" customWidth="1"/>
    <col min="5377" max="5377" width="35.28515625" style="36" customWidth="1"/>
    <col min="5378" max="5378" width="14" style="36" customWidth="1"/>
    <col min="5379" max="5379" width="11.42578125" style="36" customWidth="1"/>
    <col min="5380" max="5380" width="21.7109375" style="36" customWidth="1"/>
    <col min="5381" max="5381" width="13.7109375" style="36" customWidth="1"/>
    <col min="5382" max="5382" width="14.85546875" style="36" customWidth="1"/>
    <col min="5383" max="5383" width="19.5703125" style="36" customWidth="1"/>
    <col min="5384" max="5384" width="13.7109375" style="36" customWidth="1"/>
    <col min="5385" max="5385" width="14.7109375" style="36" customWidth="1"/>
    <col min="5386" max="5387" width="14.140625" style="36" customWidth="1"/>
    <col min="5388" max="5388" width="15.140625" style="36" customWidth="1"/>
    <col min="5389" max="5389" width="21.5703125" style="36" customWidth="1"/>
    <col min="5390" max="5631" width="9.140625" style="36"/>
    <col min="5632" max="5632" width="6.5703125" style="36" customWidth="1"/>
    <col min="5633" max="5633" width="35.28515625" style="36" customWidth="1"/>
    <col min="5634" max="5634" width="14" style="36" customWidth="1"/>
    <col min="5635" max="5635" width="11.42578125" style="36" customWidth="1"/>
    <col min="5636" max="5636" width="21.7109375" style="36" customWidth="1"/>
    <col min="5637" max="5637" width="13.7109375" style="36" customWidth="1"/>
    <col min="5638" max="5638" width="14.85546875" style="36" customWidth="1"/>
    <col min="5639" max="5639" width="19.5703125" style="36" customWidth="1"/>
    <col min="5640" max="5640" width="13.7109375" style="36" customWidth="1"/>
    <col min="5641" max="5641" width="14.7109375" style="36" customWidth="1"/>
    <col min="5642" max="5643" width="14.140625" style="36" customWidth="1"/>
    <col min="5644" max="5644" width="15.140625" style="36" customWidth="1"/>
    <col min="5645" max="5645" width="21.5703125" style="36" customWidth="1"/>
    <col min="5646" max="5887" width="9.140625" style="36"/>
    <col min="5888" max="5888" width="6.5703125" style="36" customWidth="1"/>
    <col min="5889" max="5889" width="35.28515625" style="36" customWidth="1"/>
    <col min="5890" max="5890" width="14" style="36" customWidth="1"/>
    <col min="5891" max="5891" width="11.42578125" style="36" customWidth="1"/>
    <col min="5892" max="5892" width="21.7109375" style="36" customWidth="1"/>
    <col min="5893" max="5893" width="13.7109375" style="36" customWidth="1"/>
    <col min="5894" max="5894" width="14.85546875" style="36" customWidth="1"/>
    <col min="5895" max="5895" width="19.5703125" style="36" customWidth="1"/>
    <col min="5896" max="5896" width="13.7109375" style="36" customWidth="1"/>
    <col min="5897" max="5897" width="14.7109375" style="36" customWidth="1"/>
    <col min="5898" max="5899" width="14.140625" style="36" customWidth="1"/>
    <col min="5900" max="5900" width="15.140625" style="36" customWidth="1"/>
    <col min="5901" max="5901" width="21.5703125" style="36" customWidth="1"/>
    <col min="5902" max="6143" width="9.140625" style="36"/>
    <col min="6144" max="6144" width="6.5703125" style="36" customWidth="1"/>
    <col min="6145" max="6145" width="35.28515625" style="36" customWidth="1"/>
    <col min="6146" max="6146" width="14" style="36" customWidth="1"/>
    <col min="6147" max="6147" width="11.42578125" style="36" customWidth="1"/>
    <col min="6148" max="6148" width="21.7109375" style="36" customWidth="1"/>
    <col min="6149" max="6149" width="13.7109375" style="36" customWidth="1"/>
    <col min="6150" max="6150" width="14.85546875" style="36" customWidth="1"/>
    <col min="6151" max="6151" width="19.5703125" style="36" customWidth="1"/>
    <col min="6152" max="6152" width="13.7109375" style="36" customWidth="1"/>
    <col min="6153" max="6153" width="14.7109375" style="36" customWidth="1"/>
    <col min="6154" max="6155" width="14.140625" style="36" customWidth="1"/>
    <col min="6156" max="6156" width="15.140625" style="36" customWidth="1"/>
    <col min="6157" max="6157" width="21.5703125" style="36" customWidth="1"/>
    <col min="6158" max="6399" width="9.140625" style="36"/>
    <col min="6400" max="6400" width="6.5703125" style="36" customWidth="1"/>
    <col min="6401" max="6401" width="35.28515625" style="36" customWidth="1"/>
    <col min="6402" max="6402" width="14" style="36" customWidth="1"/>
    <col min="6403" max="6403" width="11.42578125" style="36" customWidth="1"/>
    <col min="6404" max="6404" width="21.7109375" style="36" customWidth="1"/>
    <col min="6405" max="6405" width="13.7109375" style="36" customWidth="1"/>
    <col min="6406" max="6406" width="14.85546875" style="36" customWidth="1"/>
    <col min="6407" max="6407" width="19.5703125" style="36" customWidth="1"/>
    <col min="6408" max="6408" width="13.7109375" style="36" customWidth="1"/>
    <col min="6409" max="6409" width="14.7109375" style="36" customWidth="1"/>
    <col min="6410" max="6411" width="14.140625" style="36" customWidth="1"/>
    <col min="6412" max="6412" width="15.140625" style="36" customWidth="1"/>
    <col min="6413" max="6413" width="21.5703125" style="36" customWidth="1"/>
    <col min="6414" max="6655" width="9.140625" style="36"/>
    <col min="6656" max="6656" width="6.5703125" style="36" customWidth="1"/>
    <col min="6657" max="6657" width="35.28515625" style="36" customWidth="1"/>
    <col min="6658" max="6658" width="14" style="36" customWidth="1"/>
    <col min="6659" max="6659" width="11.42578125" style="36" customWidth="1"/>
    <col min="6660" max="6660" width="21.7109375" style="36" customWidth="1"/>
    <col min="6661" max="6661" width="13.7109375" style="36" customWidth="1"/>
    <col min="6662" max="6662" width="14.85546875" style="36" customWidth="1"/>
    <col min="6663" max="6663" width="19.5703125" style="36" customWidth="1"/>
    <col min="6664" max="6664" width="13.7109375" style="36" customWidth="1"/>
    <col min="6665" max="6665" width="14.7109375" style="36" customWidth="1"/>
    <col min="6666" max="6667" width="14.140625" style="36" customWidth="1"/>
    <col min="6668" max="6668" width="15.140625" style="36" customWidth="1"/>
    <col min="6669" max="6669" width="21.5703125" style="36" customWidth="1"/>
    <col min="6670" max="6911" width="9.140625" style="36"/>
    <col min="6912" max="6912" width="6.5703125" style="36" customWidth="1"/>
    <col min="6913" max="6913" width="35.28515625" style="36" customWidth="1"/>
    <col min="6914" max="6914" width="14" style="36" customWidth="1"/>
    <col min="6915" max="6915" width="11.42578125" style="36" customWidth="1"/>
    <col min="6916" max="6916" width="21.7109375" style="36" customWidth="1"/>
    <col min="6917" max="6917" width="13.7109375" style="36" customWidth="1"/>
    <col min="6918" max="6918" width="14.85546875" style="36" customWidth="1"/>
    <col min="6919" max="6919" width="19.5703125" style="36" customWidth="1"/>
    <col min="6920" max="6920" width="13.7109375" style="36" customWidth="1"/>
    <col min="6921" max="6921" width="14.7109375" style="36" customWidth="1"/>
    <col min="6922" max="6923" width="14.140625" style="36" customWidth="1"/>
    <col min="6924" max="6924" width="15.140625" style="36" customWidth="1"/>
    <col min="6925" max="6925" width="21.5703125" style="36" customWidth="1"/>
    <col min="6926" max="7167" width="9.140625" style="36"/>
    <col min="7168" max="7168" width="6.5703125" style="36" customWidth="1"/>
    <col min="7169" max="7169" width="35.28515625" style="36" customWidth="1"/>
    <col min="7170" max="7170" width="14" style="36" customWidth="1"/>
    <col min="7171" max="7171" width="11.42578125" style="36" customWidth="1"/>
    <col min="7172" max="7172" width="21.7109375" style="36" customWidth="1"/>
    <col min="7173" max="7173" width="13.7109375" style="36" customWidth="1"/>
    <col min="7174" max="7174" width="14.85546875" style="36" customWidth="1"/>
    <col min="7175" max="7175" width="19.5703125" style="36" customWidth="1"/>
    <col min="7176" max="7176" width="13.7109375" style="36" customWidth="1"/>
    <col min="7177" max="7177" width="14.7109375" style="36" customWidth="1"/>
    <col min="7178" max="7179" width="14.140625" style="36" customWidth="1"/>
    <col min="7180" max="7180" width="15.140625" style="36" customWidth="1"/>
    <col min="7181" max="7181" width="21.5703125" style="36" customWidth="1"/>
    <col min="7182" max="7423" width="9.140625" style="36"/>
    <col min="7424" max="7424" width="6.5703125" style="36" customWidth="1"/>
    <col min="7425" max="7425" width="35.28515625" style="36" customWidth="1"/>
    <col min="7426" max="7426" width="14" style="36" customWidth="1"/>
    <col min="7427" max="7427" width="11.42578125" style="36" customWidth="1"/>
    <col min="7428" max="7428" width="21.7109375" style="36" customWidth="1"/>
    <col min="7429" max="7429" width="13.7109375" style="36" customWidth="1"/>
    <col min="7430" max="7430" width="14.85546875" style="36" customWidth="1"/>
    <col min="7431" max="7431" width="19.5703125" style="36" customWidth="1"/>
    <col min="7432" max="7432" width="13.7109375" style="36" customWidth="1"/>
    <col min="7433" max="7433" width="14.7109375" style="36" customWidth="1"/>
    <col min="7434" max="7435" width="14.140625" style="36" customWidth="1"/>
    <col min="7436" max="7436" width="15.140625" style="36" customWidth="1"/>
    <col min="7437" max="7437" width="21.5703125" style="36" customWidth="1"/>
    <col min="7438" max="7679" width="9.140625" style="36"/>
    <col min="7680" max="7680" width="6.5703125" style="36" customWidth="1"/>
    <col min="7681" max="7681" width="35.28515625" style="36" customWidth="1"/>
    <col min="7682" max="7682" width="14" style="36" customWidth="1"/>
    <col min="7683" max="7683" width="11.42578125" style="36" customWidth="1"/>
    <col min="7684" max="7684" width="21.7109375" style="36" customWidth="1"/>
    <col min="7685" max="7685" width="13.7109375" style="36" customWidth="1"/>
    <col min="7686" max="7686" width="14.85546875" style="36" customWidth="1"/>
    <col min="7687" max="7687" width="19.5703125" style="36" customWidth="1"/>
    <col min="7688" max="7688" width="13.7109375" style="36" customWidth="1"/>
    <col min="7689" max="7689" width="14.7109375" style="36" customWidth="1"/>
    <col min="7690" max="7691" width="14.140625" style="36" customWidth="1"/>
    <col min="7692" max="7692" width="15.140625" style="36" customWidth="1"/>
    <col min="7693" max="7693" width="21.5703125" style="36" customWidth="1"/>
    <col min="7694" max="7935" width="9.140625" style="36"/>
    <col min="7936" max="7936" width="6.5703125" style="36" customWidth="1"/>
    <col min="7937" max="7937" width="35.28515625" style="36" customWidth="1"/>
    <col min="7938" max="7938" width="14" style="36" customWidth="1"/>
    <col min="7939" max="7939" width="11.42578125" style="36" customWidth="1"/>
    <col min="7940" max="7940" width="21.7109375" style="36" customWidth="1"/>
    <col min="7941" max="7941" width="13.7109375" style="36" customWidth="1"/>
    <col min="7942" max="7942" width="14.85546875" style="36" customWidth="1"/>
    <col min="7943" max="7943" width="19.5703125" style="36" customWidth="1"/>
    <col min="7944" max="7944" width="13.7109375" style="36" customWidth="1"/>
    <col min="7945" max="7945" width="14.7109375" style="36" customWidth="1"/>
    <col min="7946" max="7947" width="14.140625" style="36" customWidth="1"/>
    <col min="7948" max="7948" width="15.140625" style="36" customWidth="1"/>
    <col min="7949" max="7949" width="21.5703125" style="36" customWidth="1"/>
    <col min="7950" max="8191" width="9.140625" style="36"/>
    <col min="8192" max="8192" width="6.5703125" style="36" customWidth="1"/>
    <col min="8193" max="8193" width="35.28515625" style="36" customWidth="1"/>
    <col min="8194" max="8194" width="14" style="36" customWidth="1"/>
    <col min="8195" max="8195" width="11.42578125" style="36" customWidth="1"/>
    <col min="8196" max="8196" width="21.7109375" style="36" customWidth="1"/>
    <col min="8197" max="8197" width="13.7109375" style="36" customWidth="1"/>
    <col min="8198" max="8198" width="14.85546875" style="36" customWidth="1"/>
    <col min="8199" max="8199" width="19.5703125" style="36" customWidth="1"/>
    <col min="8200" max="8200" width="13.7109375" style="36" customWidth="1"/>
    <col min="8201" max="8201" width="14.7109375" style="36" customWidth="1"/>
    <col min="8202" max="8203" width="14.140625" style="36" customWidth="1"/>
    <col min="8204" max="8204" width="15.140625" style="36" customWidth="1"/>
    <col min="8205" max="8205" width="21.5703125" style="36" customWidth="1"/>
    <col min="8206" max="8447" width="9.140625" style="36"/>
    <col min="8448" max="8448" width="6.5703125" style="36" customWidth="1"/>
    <col min="8449" max="8449" width="35.28515625" style="36" customWidth="1"/>
    <col min="8450" max="8450" width="14" style="36" customWidth="1"/>
    <col min="8451" max="8451" width="11.42578125" style="36" customWidth="1"/>
    <col min="8452" max="8452" width="21.7109375" style="36" customWidth="1"/>
    <col min="8453" max="8453" width="13.7109375" style="36" customWidth="1"/>
    <col min="8454" max="8454" width="14.85546875" style="36" customWidth="1"/>
    <col min="8455" max="8455" width="19.5703125" style="36" customWidth="1"/>
    <col min="8456" max="8456" width="13.7109375" style="36" customWidth="1"/>
    <col min="8457" max="8457" width="14.7109375" style="36" customWidth="1"/>
    <col min="8458" max="8459" width="14.140625" style="36" customWidth="1"/>
    <col min="8460" max="8460" width="15.140625" style="36" customWidth="1"/>
    <col min="8461" max="8461" width="21.5703125" style="36" customWidth="1"/>
    <col min="8462" max="8703" width="9.140625" style="36"/>
    <col min="8704" max="8704" width="6.5703125" style="36" customWidth="1"/>
    <col min="8705" max="8705" width="35.28515625" style="36" customWidth="1"/>
    <col min="8706" max="8706" width="14" style="36" customWidth="1"/>
    <col min="8707" max="8707" width="11.42578125" style="36" customWidth="1"/>
    <col min="8708" max="8708" width="21.7109375" style="36" customWidth="1"/>
    <col min="8709" max="8709" width="13.7109375" style="36" customWidth="1"/>
    <col min="8710" max="8710" width="14.85546875" style="36" customWidth="1"/>
    <col min="8711" max="8711" width="19.5703125" style="36" customWidth="1"/>
    <col min="8712" max="8712" width="13.7109375" style="36" customWidth="1"/>
    <col min="8713" max="8713" width="14.7109375" style="36" customWidth="1"/>
    <col min="8714" max="8715" width="14.140625" style="36" customWidth="1"/>
    <col min="8716" max="8716" width="15.140625" style="36" customWidth="1"/>
    <col min="8717" max="8717" width="21.5703125" style="36" customWidth="1"/>
    <col min="8718" max="8959" width="9.140625" style="36"/>
    <col min="8960" max="8960" width="6.5703125" style="36" customWidth="1"/>
    <col min="8961" max="8961" width="35.28515625" style="36" customWidth="1"/>
    <col min="8962" max="8962" width="14" style="36" customWidth="1"/>
    <col min="8963" max="8963" width="11.42578125" style="36" customWidth="1"/>
    <col min="8964" max="8964" width="21.7109375" style="36" customWidth="1"/>
    <col min="8965" max="8965" width="13.7109375" style="36" customWidth="1"/>
    <col min="8966" max="8966" width="14.85546875" style="36" customWidth="1"/>
    <col min="8967" max="8967" width="19.5703125" style="36" customWidth="1"/>
    <col min="8968" max="8968" width="13.7109375" style="36" customWidth="1"/>
    <col min="8969" max="8969" width="14.7109375" style="36" customWidth="1"/>
    <col min="8970" max="8971" width="14.140625" style="36" customWidth="1"/>
    <col min="8972" max="8972" width="15.140625" style="36" customWidth="1"/>
    <col min="8973" max="8973" width="21.5703125" style="36" customWidth="1"/>
    <col min="8974" max="9215" width="9.140625" style="36"/>
    <col min="9216" max="9216" width="6.5703125" style="36" customWidth="1"/>
    <col min="9217" max="9217" width="35.28515625" style="36" customWidth="1"/>
    <col min="9218" max="9218" width="14" style="36" customWidth="1"/>
    <col min="9219" max="9219" width="11.42578125" style="36" customWidth="1"/>
    <col min="9220" max="9220" width="21.7109375" style="36" customWidth="1"/>
    <col min="9221" max="9221" width="13.7109375" style="36" customWidth="1"/>
    <col min="9222" max="9222" width="14.85546875" style="36" customWidth="1"/>
    <col min="9223" max="9223" width="19.5703125" style="36" customWidth="1"/>
    <col min="9224" max="9224" width="13.7109375" style="36" customWidth="1"/>
    <col min="9225" max="9225" width="14.7109375" style="36" customWidth="1"/>
    <col min="9226" max="9227" width="14.140625" style="36" customWidth="1"/>
    <col min="9228" max="9228" width="15.140625" style="36" customWidth="1"/>
    <col min="9229" max="9229" width="21.5703125" style="36" customWidth="1"/>
    <col min="9230" max="9471" width="9.140625" style="36"/>
    <col min="9472" max="9472" width="6.5703125" style="36" customWidth="1"/>
    <col min="9473" max="9473" width="35.28515625" style="36" customWidth="1"/>
    <col min="9474" max="9474" width="14" style="36" customWidth="1"/>
    <col min="9475" max="9475" width="11.42578125" style="36" customWidth="1"/>
    <col min="9476" max="9476" width="21.7109375" style="36" customWidth="1"/>
    <col min="9477" max="9477" width="13.7109375" style="36" customWidth="1"/>
    <col min="9478" max="9478" width="14.85546875" style="36" customWidth="1"/>
    <col min="9479" max="9479" width="19.5703125" style="36" customWidth="1"/>
    <col min="9480" max="9480" width="13.7109375" style="36" customWidth="1"/>
    <col min="9481" max="9481" width="14.7109375" style="36" customWidth="1"/>
    <col min="9482" max="9483" width="14.140625" style="36" customWidth="1"/>
    <col min="9484" max="9484" width="15.140625" style="36" customWidth="1"/>
    <col min="9485" max="9485" width="21.5703125" style="36" customWidth="1"/>
    <col min="9486" max="9727" width="9.140625" style="36"/>
    <col min="9728" max="9728" width="6.5703125" style="36" customWidth="1"/>
    <col min="9729" max="9729" width="35.28515625" style="36" customWidth="1"/>
    <col min="9730" max="9730" width="14" style="36" customWidth="1"/>
    <col min="9731" max="9731" width="11.42578125" style="36" customWidth="1"/>
    <col min="9732" max="9732" width="21.7109375" style="36" customWidth="1"/>
    <col min="9733" max="9733" width="13.7109375" style="36" customWidth="1"/>
    <col min="9734" max="9734" width="14.85546875" style="36" customWidth="1"/>
    <col min="9735" max="9735" width="19.5703125" style="36" customWidth="1"/>
    <col min="9736" max="9736" width="13.7109375" style="36" customWidth="1"/>
    <col min="9737" max="9737" width="14.7109375" style="36" customWidth="1"/>
    <col min="9738" max="9739" width="14.140625" style="36" customWidth="1"/>
    <col min="9740" max="9740" width="15.140625" style="36" customWidth="1"/>
    <col min="9741" max="9741" width="21.5703125" style="36" customWidth="1"/>
    <col min="9742" max="9983" width="9.140625" style="36"/>
    <col min="9984" max="9984" width="6.5703125" style="36" customWidth="1"/>
    <col min="9985" max="9985" width="35.28515625" style="36" customWidth="1"/>
    <col min="9986" max="9986" width="14" style="36" customWidth="1"/>
    <col min="9987" max="9987" width="11.42578125" style="36" customWidth="1"/>
    <col min="9988" max="9988" width="21.7109375" style="36" customWidth="1"/>
    <col min="9989" max="9989" width="13.7109375" style="36" customWidth="1"/>
    <col min="9990" max="9990" width="14.85546875" style="36" customWidth="1"/>
    <col min="9991" max="9991" width="19.5703125" style="36" customWidth="1"/>
    <col min="9992" max="9992" width="13.7109375" style="36" customWidth="1"/>
    <col min="9993" max="9993" width="14.7109375" style="36" customWidth="1"/>
    <col min="9994" max="9995" width="14.140625" style="36" customWidth="1"/>
    <col min="9996" max="9996" width="15.140625" style="36" customWidth="1"/>
    <col min="9997" max="9997" width="21.5703125" style="36" customWidth="1"/>
    <col min="9998" max="10239" width="9.140625" style="36"/>
    <col min="10240" max="10240" width="6.5703125" style="36" customWidth="1"/>
    <col min="10241" max="10241" width="35.28515625" style="36" customWidth="1"/>
    <col min="10242" max="10242" width="14" style="36" customWidth="1"/>
    <col min="10243" max="10243" width="11.42578125" style="36" customWidth="1"/>
    <col min="10244" max="10244" width="21.7109375" style="36" customWidth="1"/>
    <col min="10245" max="10245" width="13.7109375" style="36" customWidth="1"/>
    <col min="10246" max="10246" width="14.85546875" style="36" customWidth="1"/>
    <col min="10247" max="10247" width="19.5703125" style="36" customWidth="1"/>
    <col min="10248" max="10248" width="13.7109375" style="36" customWidth="1"/>
    <col min="10249" max="10249" width="14.7109375" style="36" customWidth="1"/>
    <col min="10250" max="10251" width="14.140625" style="36" customWidth="1"/>
    <col min="10252" max="10252" width="15.140625" style="36" customWidth="1"/>
    <col min="10253" max="10253" width="21.5703125" style="36" customWidth="1"/>
    <col min="10254" max="10495" width="9.140625" style="36"/>
    <col min="10496" max="10496" width="6.5703125" style="36" customWidth="1"/>
    <col min="10497" max="10497" width="35.28515625" style="36" customWidth="1"/>
    <col min="10498" max="10498" width="14" style="36" customWidth="1"/>
    <col min="10499" max="10499" width="11.42578125" style="36" customWidth="1"/>
    <col min="10500" max="10500" width="21.7109375" style="36" customWidth="1"/>
    <col min="10501" max="10501" width="13.7109375" style="36" customWidth="1"/>
    <col min="10502" max="10502" width="14.85546875" style="36" customWidth="1"/>
    <col min="10503" max="10503" width="19.5703125" style="36" customWidth="1"/>
    <col min="10504" max="10504" width="13.7109375" style="36" customWidth="1"/>
    <col min="10505" max="10505" width="14.7109375" style="36" customWidth="1"/>
    <col min="10506" max="10507" width="14.140625" style="36" customWidth="1"/>
    <col min="10508" max="10508" width="15.140625" style="36" customWidth="1"/>
    <col min="10509" max="10509" width="21.5703125" style="36" customWidth="1"/>
    <col min="10510" max="10751" width="9.140625" style="36"/>
    <col min="10752" max="10752" width="6.5703125" style="36" customWidth="1"/>
    <col min="10753" max="10753" width="35.28515625" style="36" customWidth="1"/>
    <col min="10754" max="10754" width="14" style="36" customWidth="1"/>
    <col min="10755" max="10755" width="11.42578125" style="36" customWidth="1"/>
    <col min="10756" max="10756" width="21.7109375" style="36" customWidth="1"/>
    <col min="10757" max="10757" width="13.7109375" style="36" customWidth="1"/>
    <col min="10758" max="10758" width="14.85546875" style="36" customWidth="1"/>
    <col min="10759" max="10759" width="19.5703125" style="36" customWidth="1"/>
    <col min="10760" max="10760" width="13.7109375" style="36" customWidth="1"/>
    <col min="10761" max="10761" width="14.7109375" style="36" customWidth="1"/>
    <col min="10762" max="10763" width="14.140625" style="36" customWidth="1"/>
    <col min="10764" max="10764" width="15.140625" style="36" customWidth="1"/>
    <col min="10765" max="10765" width="21.5703125" style="36" customWidth="1"/>
    <col min="10766" max="11007" width="9.140625" style="36"/>
    <col min="11008" max="11008" width="6.5703125" style="36" customWidth="1"/>
    <col min="11009" max="11009" width="35.28515625" style="36" customWidth="1"/>
    <col min="11010" max="11010" width="14" style="36" customWidth="1"/>
    <col min="11011" max="11011" width="11.42578125" style="36" customWidth="1"/>
    <col min="11012" max="11012" width="21.7109375" style="36" customWidth="1"/>
    <col min="11013" max="11013" width="13.7109375" style="36" customWidth="1"/>
    <col min="11014" max="11014" width="14.85546875" style="36" customWidth="1"/>
    <col min="11015" max="11015" width="19.5703125" style="36" customWidth="1"/>
    <col min="11016" max="11016" width="13.7109375" style="36" customWidth="1"/>
    <col min="11017" max="11017" width="14.7109375" style="36" customWidth="1"/>
    <col min="11018" max="11019" width="14.140625" style="36" customWidth="1"/>
    <col min="11020" max="11020" width="15.140625" style="36" customWidth="1"/>
    <col min="11021" max="11021" width="21.5703125" style="36" customWidth="1"/>
    <col min="11022" max="11263" width="9.140625" style="36"/>
    <col min="11264" max="11264" width="6.5703125" style="36" customWidth="1"/>
    <col min="11265" max="11265" width="35.28515625" style="36" customWidth="1"/>
    <col min="11266" max="11266" width="14" style="36" customWidth="1"/>
    <col min="11267" max="11267" width="11.42578125" style="36" customWidth="1"/>
    <col min="11268" max="11268" width="21.7109375" style="36" customWidth="1"/>
    <col min="11269" max="11269" width="13.7109375" style="36" customWidth="1"/>
    <col min="11270" max="11270" width="14.85546875" style="36" customWidth="1"/>
    <col min="11271" max="11271" width="19.5703125" style="36" customWidth="1"/>
    <col min="11272" max="11272" width="13.7109375" style="36" customWidth="1"/>
    <col min="11273" max="11273" width="14.7109375" style="36" customWidth="1"/>
    <col min="11274" max="11275" width="14.140625" style="36" customWidth="1"/>
    <col min="11276" max="11276" width="15.140625" style="36" customWidth="1"/>
    <col min="11277" max="11277" width="21.5703125" style="36" customWidth="1"/>
    <col min="11278" max="11519" width="9.140625" style="36"/>
    <col min="11520" max="11520" width="6.5703125" style="36" customWidth="1"/>
    <col min="11521" max="11521" width="35.28515625" style="36" customWidth="1"/>
    <col min="11522" max="11522" width="14" style="36" customWidth="1"/>
    <col min="11523" max="11523" width="11.42578125" style="36" customWidth="1"/>
    <col min="11524" max="11524" width="21.7109375" style="36" customWidth="1"/>
    <col min="11525" max="11525" width="13.7109375" style="36" customWidth="1"/>
    <col min="11526" max="11526" width="14.85546875" style="36" customWidth="1"/>
    <col min="11527" max="11527" width="19.5703125" style="36" customWidth="1"/>
    <col min="11528" max="11528" width="13.7109375" style="36" customWidth="1"/>
    <col min="11529" max="11529" width="14.7109375" style="36" customWidth="1"/>
    <col min="11530" max="11531" width="14.140625" style="36" customWidth="1"/>
    <col min="11532" max="11532" width="15.140625" style="36" customWidth="1"/>
    <col min="11533" max="11533" width="21.5703125" style="36" customWidth="1"/>
    <col min="11534" max="11775" width="9.140625" style="36"/>
    <col min="11776" max="11776" width="6.5703125" style="36" customWidth="1"/>
    <col min="11777" max="11777" width="35.28515625" style="36" customWidth="1"/>
    <col min="11778" max="11778" width="14" style="36" customWidth="1"/>
    <col min="11779" max="11779" width="11.42578125" style="36" customWidth="1"/>
    <col min="11780" max="11780" width="21.7109375" style="36" customWidth="1"/>
    <col min="11781" max="11781" width="13.7109375" style="36" customWidth="1"/>
    <col min="11782" max="11782" width="14.85546875" style="36" customWidth="1"/>
    <col min="11783" max="11783" width="19.5703125" style="36" customWidth="1"/>
    <col min="11784" max="11784" width="13.7109375" style="36" customWidth="1"/>
    <col min="11785" max="11785" width="14.7109375" style="36" customWidth="1"/>
    <col min="11786" max="11787" width="14.140625" style="36" customWidth="1"/>
    <col min="11788" max="11788" width="15.140625" style="36" customWidth="1"/>
    <col min="11789" max="11789" width="21.5703125" style="36" customWidth="1"/>
    <col min="11790" max="12031" width="9.140625" style="36"/>
    <col min="12032" max="12032" width="6.5703125" style="36" customWidth="1"/>
    <col min="12033" max="12033" width="35.28515625" style="36" customWidth="1"/>
    <col min="12034" max="12034" width="14" style="36" customWidth="1"/>
    <col min="12035" max="12035" width="11.42578125" style="36" customWidth="1"/>
    <col min="12036" max="12036" width="21.7109375" style="36" customWidth="1"/>
    <col min="12037" max="12037" width="13.7109375" style="36" customWidth="1"/>
    <col min="12038" max="12038" width="14.85546875" style="36" customWidth="1"/>
    <col min="12039" max="12039" width="19.5703125" style="36" customWidth="1"/>
    <col min="12040" max="12040" width="13.7109375" style="36" customWidth="1"/>
    <col min="12041" max="12041" width="14.7109375" style="36" customWidth="1"/>
    <col min="12042" max="12043" width="14.140625" style="36" customWidth="1"/>
    <col min="12044" max="12044" width="15.140625" style="36" customWidth="1"/>
    <col min="12045" max="12045" width="21.5703125" style="36" customWidth="1"/>
    <col min="12046" max="12287" width="9.140625" style="36"/>
    <col min="12288" max="12288" width="6.5703125" style="36" customWidth="1"/>
    <col min="12289" max="12289" width="35.28515625" style="36" customWidth="1"/>
    <col min="12290" max="12290" width="14" style="36" customWidth="1"/>
    <col min="12291" max="12291" width="11.42578125" style="36" customWidth="1"/>
    <col min="12292" max="12292" width="21.7109375" style="36" customWidth="1"/>
    <col min="12293" max="12293" width="13.7109375" style="36" customWidth="1"/>
    <col min="12294" max="12294" width="14.85546875" style="36" customWidth="1"/>
    <col min="12295" max="12295" width="19.5703125" style="36" customWidth="1"/>
    <col min="12296" max="12296" width="13.7109375" style="36" customWidth="1"/>
    <col min="12297" max="12297" width="14.7109375" style="36" customWidth="1"/>
    <col min="12298" max="12299" width="14.140625" style="36" customWidth="1"/>
    <col min="12300" max="12300" width="15.140625" style="36" customWidth="1"/>
    <col min="12301" max="12301" width="21.5703125" style="36" customWidth="1"/>
    <col min="12302" max="12543" width="9.140625" style="36"/>
    <col min="12544" max="12544" width="6.5703125" style="36" customWidth="1"/>
    <col min="12545" max="12545" width="35.28515625" style="36" customWidth="1"/>
    <col min="12546" max="12546" width="14" style="36" customWidth="1"/>
    <col min="12547" max="12547" width="11.42578125" style="36" customWidth="1"/>
    <col min="12548" max="12548" width="21.7109375" style="36" customWidth="1"/>
    <col min="12549" max="12549" width="13.7109375" style="36" customWidth="1"/>
    <col min="12550" max="12550" width="14.85546875" style="36" customWidth="1"/>
    <col min="12551" max="12551" width="19.5703125" style="36" customWidth="1"/>
    <col min="12552" max="12552" width="13.7109375" style="36" customWidth="1"/>
    <col min="12553" max="12553" width="14.7109375" style="36" customWidth="1"/>
    <col min="12554" max="12555" width="14.140625" style="36" customWidth="1"/>
    <col min="12556" max="12556" width="15.140625" style="36" customWidth="1"/>
    <col min="12557" max="12557" width="21.5703125" style="36" customWidth="1"/>
    <col min="12558" max="12799" width="9.140625" style="36"/>
    <col min="12800" max="12800" width="6.5703125" style="36" customWidth="1"/>
    <col min="12801" max="12801" width="35.28515625" style="36" customWidth="1"/>
    <col min="12802" max="12802" width="14" style="36" customWidth="1"/>
    <col min="12803" max="12803" width="11.42578125" style="36" customWidth="1"/>
    <col min="12804" max="12804" width="21.7109375" style="36" customWidth="1"/>
    <col min="12805" max="12805" width="13.7109375" style="36" customWidth="1"/>
    <col min="12806" max="12806" width="14.85546875" style="36" customWidth="1"/>
    <col min="12807" max="12807" width="19.5703125" style="36" customWidth="1"/>
    <col min="12808" max="12808" width="13.7109375" style="36" customWidth="1"/>
    <col min="12809" max="12809" width="14.7109375" style="36" customWidth="1"/>
    <col min="12810" max="12811" width="14.140625" style="36" customWidth="1"/>
    <col min="12812" max="12812" width="15.140625" style="36" customWidth="1"/>
    <col min="12813" max="12813" width="21.5703125" style="36" customWidth="1"/>
    <col min="12814" max="13055" width="9.140625" style="36"/>
    <col min="13056" max="13056" width="6.5703125" style="36" customWidth="1"/>
    <col min="13057" max="13057" width="35.28515625" style="36" customWidth="1"/>
    <col min="13058" max="13058" width="14" style="36" customWidth="1"/>
    <col min="13059" max="13059" width="11.42578125" style="36" customWidth="1"/>
    <col min="13060" max="13060" width="21.7109375" style="36" customWidth="1"/>
    <col min="13061" max="13061" width="13.7109375" style="36" customWidth="1"/>
    <col min="13062" max="13062" width="14.85546875" style="36" customWidth="1"/>
    <col min="13063" max="13063" width="19.5703125" style="36" customWidth="1"/>
    <col min="13064" max="13064" width="13.7109375" style="36" customWidth="1"/>
    <col min="13065" max="13065" width="14.7109375" style="36" customWidth="1"/>
    <col min="13066" max="13067" width="14.140625" style="36" customWidth="1"/>
    <col min="13068" max="13068" width="15.140625" style="36" customWidth="1"/>
    <col min="13069" max="13069" width="21.5703125" style="36" customWidth="1"/>
    <col min="13070" max="13311" width="9.140625" style="36"/>
    <col min="13312" max="13312" width="6.5703125" style="36" customWidth="1"/>
    <col min="13313" max="13313" width="35.28515625" style="36" customWidth="1"/>
    <col min="13314" max="13314" width="14" style="36" customWidth="1"/>
    <col min="13315" max="13315" width="11.42578125" style="36" customWidth="1"/>
    <col min="13316" max="13316" width="21.7109375" style="36" customWidth="1"/>
    <col min="13317" max="13317" width="13.7109375" style="36" customWidth="1"/>
    <col min="13318" max="13318" width="14.85546875" style="36" customWidth="1"/>
    <col min="13319" max="13319" width="19.5703125" style="36" customWidth="1"/>
    <col min="13320" max="13320" width="13.7109375" style="36" customWidth="1"/>
    <col min="13321" max="13321" width="14.7109375" style="36" customWidth="1"/>
    <col min="13322" max="13323" width="14.140625" style="36" customWidth="1"/>
    <col min="13324" max="13324" width="15.140625" style="36" customWidth="1"/>
    <col min="13325" max="13325" width="21.5703125" style="36" customWidth="1"/>
    <col min="13326" max="13567" width="9.140625" style="36"/>
    <col min="13568" max="13568" width="6.5703125" style="36" customWidth="1"/>
    <col min="13569" max="13569" width="35.28515625" style="36" customWidth="1"/>
    <col min="13570" max="13570" width="14" style="36" customWidth="1"/>
    <col min="13571" max="13571" width="11.42578125" style="36" customWidth="1"/>
    <col min="13572" max="13572" width="21.7109375" style="36" customWidth="1"/>
    <col min="13573" max="13573" width="13.7109375" style="36" customWidth="1"/>
    <col min="13574" max="13574" width="14.85546875" style="36" customWidth="1"/>
    <col min="13575" max="13575" width="19.5703125" style="36" customWidth="1"/>
    <col min="13576" max="13576" width="13.7109375" style="36" customWidth="1"/>
    <col min="13577" max="13577" width="14.7109375" style="36" customWidth="1"/>
    <col min="13578" max="13579" width="14.140625" style="36" customWidth="1"/>
    <col min="13580" max="13580" width="15.140625" style="36" customWidth="1"/>
    <col min="13581" max="13581" width="21.5703125" style="36" customWidth="1"/>
    <col min="13582" max="13823" width="9.140625" style="36"/>
    <col min="13824" max="13824" width="6.5703125" style="36" customWidth="1"/>
    <col min="13825" max="13825" width="35.28515625" style="36" customWidth="1"/>
    <col min="13826" max="13826" width="14" style="36" customWidth="1"/>
    <col min="13827" max="13827" width="11.42578125" style="36" customWidth="1"/>
    <col min="13828" max="13828" width="21.7109375" style="36" customWidth="1"/>
    <col min="13829" max="13829" width="13.7109375" style="36" customWidth="1"/>
    <col min="13830" max="13830" width="14.85546875" style="36" customWidth="1"/>
    <col min="13831" max="13831" width="19.5703125" style="36" customWidth="1"/>
    <col min="13832" max="13832" width="13.7109375" style="36" customWidth="1"/>
    <col min="13833" max="13833" width="14.7109375" style="36" customWidth="1"/>
    <col min="13834" max="13835" width="14.140625" style="36" customWidth="1"/>
    <col min="13836" max="13836" width="15.140625" style="36" customWidth="1"/>
    <col min="13837" max="13837" width="21.5703125" style="36" customWidth="1"/>
    <col min="13838" max="14079" width="9.140625" style="36"/>
    <col min="14080" max="14080" width="6.5703125" style="36" customWidth="1"/>
    <col min="14081" max="14081" width="35.28515625" style="36" customWidth="1"/>
    <col min="14082" max="14082" width="14" style="36" customWidth="1"/>
    <col min="14083" max="14083" width="11.42578125" style="36" customWidth="1"/>
    <col min="14084" max="14084" width="21.7109375" style="36" customWidth="1"/>
    <col min="14085" max="14085" width="13.7109375" style="36" customWidth="1"/>
    <col min="14086" max="14086" width="14.85546875" style="36" customWidth="1"/>
    <col min="14087" max="14087" width="19.5703125" style="36" customWidth="1"/>
    <col min="14088" max="14088" width="13.7109375" style="36" customWidth="1"/>
    <col min="14089" max="14089" width="14.7109375" style="36" customWidth="1"/>
    <col min="14090" max="14091" width="14.140625" style="36" customWidth="1"/>
    <col min="14092" max="14092" width="15.140625" style="36" customWidth="1"/>
    <col min="14093" max="14093" width="21.5703125" style="36" customWidth="1"/>
    <col min="14094" max="14335" width="9.140625" style="36"/>
    <col min="14336" max="14336" width="6.5703125" style="36" customWidth="1"/>
    <col min="14337" max="14337" width="35.28515625" style="36" customWidth="1"/>
    <col min="14338" max="14338" width="14" style="36" customWidth="1"/>
    <col min="14339" max="14339" width="11.42578125" style="36" customWidth="1"/>
    <col min="14340" max="14340" width="21.7109375" style="36" customWidth="1"/>
    <col min="14341" max="14341" width="13.7109375" style="36" customWidth="1"/>
    <col min="14342" max="14342" width="14.85546875" style="36" customWidth="1"/>
    <col min="14343" max="14343" width="19.5703125" style="36" customWidth="1"/>
    <col min="14344" max="14344" width="13.7109375" style="36" customWidth="1"/>
    <col min="14345" max="14345" width="14.7109375" style="36" customWidth="1"/>
    <col min="14346" max="14347" width="14.140625" style="36" customWidth="1"/>
    <col min="14348" max="14348" width="15.140625" style="36" customWidth="1"/>
    <col min="14349" max="14349" width="21.5703125" style="36" customWidth="1"/>
    <col min="14350" max="14591" width="9.140625" style="36"/>
    <col min="14592" max="14592" width="6.5703125" style="36" customWidth="1"/>
    <col min="14593" max="14593" width="35.28515625" style="36" customWidth="1"/>
    <col min="14594" max="14594" width="14" style="36" customWidth="1"/>
    <col min="14595" max="14595" width="11.42578125" style="36" customWidth="1"/>
    <col min="14596" max="14596" width="21.7109375" style="36" customWidth="1"/>
    <col min="14597" max="14597" width="13.7109375" style="36" customWidth="1"/>
    <col min="14598" max="14598" width="14.85546875" style="36" customWidth="1"/>
    <col min="14599" max="14599" width="19.5703125" style="36" customWidth="1"/>
    <col min="14600" max="14600" width="13.7109375" style="36" customWidth="1"/>
    <col min="14601" max="14601" width="14.7109375" style="36" customWidth="1"/>
    <col min="14602" max="14603" width="14.140625" style="36" customWidth="1"/>
    <col min="14604" max="14604" width="15.140625" style="36" customWidth="1"/>
    <col min="14605" max="14605" width="21.5703125" style="36" customWidth="1"/>
    <col min="14606" max="14847" width="9.140625" style="36"/>
    <col min="14848" max="14848" width="6.5703125" style="36" customWidth="1"/>
    <col min="14849" max="14849" width="35.28515625" style="36" customWidth="1"/>
    <col min="14850" max="14850" width="14" style="36" customWidth="1"/>
    <col min="14851" max="14851" width="11.42578125" style="36" customWidth="1"/>
    <col min="14852" max="14852" width="21.7109375" style="36" customWidth="1"/>
    <col min="14853" max="14853" width="13.7109375" style="36" customWidth="1"/>
    <col min="14854" max="14854" width="14.85546875" style="36" customWidth="1"/>
    <col min="14855" max="14855" width="19.5703125" style="36" customWidth="1"/>
    <col min="14856" max="14856" width="13.7109375" style="36" customWidth="1"/>
    <col min="14857" max="14857" width="14.7109375" style="36" customWidth="1"/>
    <col min="14858" max="14859" width="14.140625" style="36" customWidth="1"/>
    <col min="14860" max="14860" width="15.140625" style="36" customWidth="1"/>
    <col min="14861" max="14861" width="21.5703125" style="36" customWidth="1"/>
    <col min="14862" max="15103" width="9.140625" style="36"/>
    <col min="15104" max="15104" width="6.5703125" style="36" customWidth="1"/>
    <col min="15105" max="15105" width="35.28515625" style="36" customWidth="1"/>
    <col min="15106" max="15106" width="14" style="36" customWidth="1"/>
    <col min="15107" max="15107" width="11.42578125" style="36" customWidth="1"/>
    <col min="15108" max="15108" width="21.7109375" style="36" customWidth="1"/>
    <col min="15109" max="15109" width="13.7109375" style="36" customWidth="1"/>
    <col min="15110" max="15110" width="14.85546875" style="36" customWidth="1"/>
    <col min="15111" max="15111" width="19.5703125" style="36" customWidth="1"/>
    <col min="15112" max="15112" width="13.7109375" style="36" customWidth="1"/>
    <col min="15113" max="15113" width="14.7109375" style="36" customWidth="1"/>
    <col min="15114" max="15115" width="14.140625" style="36" customWidth="1"/>
    <col min="15116" max="15116" width="15.140625" style="36" customWidth="1"/>
    <col min="15117" max="15117" width="21.5703125" style="36" customWidth="1"/>
    <col min="15118" max="15359" width="9.140625" style="36"/>
    <col min="15360" max="15360" width="6.5703125" style="36" customWidth="1"/>
    <col min="15361" max="15361" width="35.28515625" style="36" customWidth="1"/>
    <col min="15362" max="15362" width="14" style="36" customWidth="1"/>
    <col min="15363" max="15363" width="11.42578125" style="36" customWidth="1"/>
    <col min="15364" max="15364" width="21.7109375" style="36" customWidth="1"/>
    <col min="15365" max="15365" width="13.7109375" style="36" customWidth="1"/>
    <col min="15366" max="15366" width="14.85546875" style="36" customWidth="1"/>
    <col min="15367" max="15367" width="19.5703125" style="36" customWidth="1"/>
    <col min="15368" max="15368" width="13.7109375" style="36" customWidth="1"/>
    <col min="15369" max="15369" width="14.7109375" style="36" customWidth="1"/>
    <col min="15370" max="15371" width="14.140625" style="36" customWidth="1"/>
    <col min="15372" max="15372" width="15.140625" style="36" customWidth="1"/>
    <col min="15373" max="15373" width="21.5703125" style="36" customWidth="1"/>
    <col min="15374" max="15615" width="9.140625" style="36"/>
    <col min="15616" max="15616" width="6.5703125" style="36" customWidth="1"/>
    <col min="15617" max="15617" width="35.28515625" style="36" customWidth="1"/>
    <col min="15618" max="15618" width="14" style="36" customWidth="1"/>
    <col min="15619" max="15619" width="11.42578125" style="36" customWidth="1"/>
    <col min="15620" max="15620" width="21.7109375" style="36" customWidth="1"/>
    <col min="15621" max="15621" width="13.7109375" style="36" customWidth="1"/>
    <col min="15622" max="15622" width="14.85546875" style="36" customWidth="1"/>
    <col min="15623" max="15623" width="19.5703125" style="36" customWidth="1"/>
    <col min="15624" max="15624" width="13.7109375" style="36" customWidth="1"/>
    <col min="15625" max="15625" width="14.7109375" style="36" customWidth="1"/>
    <col min="15626" max="15627" width="14.140625" style="36" customWidth="1"/>
    <col min="15628" max="15628" width="15.140625" style="36" customWidth="1"/>
    <col min="15629" max="15629" width="21.5703125" style="36" customWidth="1"/>
    <col min="15630" max="15871" width="9.140625" style="36"/>
    <col min="15872" max="15872" width="6.5703125" style="36" customWidth="1"/>
    <col min="15873" max="15873" width="35.28515625" style="36" customWidth="1"/>
    <col min="15874" max="15874" width="14" style="36" customWidth="1"/>
    <col min="15875" max="15875" width="11.42578125" style="36" customWidth="1"/>
    <col min="15876" max="15876" width="21.7109375" style="36" customWidth="1"/>
    <col min="15877" max="15877" width="13.7109375" style="36" customWidth="1"/>
    <col min="15878" max="15878" width="14.85546875" style="36" customWidth="1"/>
    <col min="15879" max="15879" width="19.5703125" style="36" customWidth="1"/>
    <col min="15880" max="15880" width="13.7109375" style="36" customWidth="1"/>
    <col min="15881" max="15881" width="14.7109375" style="36" customWidth="1"/>
    <col min="15882" max="15883" width="14.140625" style="36" customWidth="1"/>
    <col min="15884" max="15884" width="15.140625" style="36" customWidth="1"/>
    <col min="15885" max="15885" width="21.5703125" style="36" customWidth="1"/>
    <col min="15886" max="16127" width="9.140625" style="36"/>
    <col min="16128" max="16128" width="6.5703125" style="36" customWidth="1"/>
    <col min="16129" max="16129" width="35.28515625" style="36" customWidth="1"/>
    <col min="16130" max="16130" width="14" style="36" customWidth="1"/>
    <col min="16131" max="16131" width="11.42578125" style="36" customWidth="1"/>
    <col min="16132" max="16132" width="21.7109375" style="36" customWidth="1"/>
    <col min="16133" max="16133" width="13.7109375" style="36" customWidth="1"/>
    <col min="16134" max="16134" width="14.85546875" style="36" customWidth="1"/>
    <col min="16135" max="16135" width="19.5703125" style="36" customWidth="1"/>
    <col min="16136" max="16136" width="13.7109375" style="36" customWidth="1"/>
    <col min="16137" max="16137" width="14.7109375" style="36" customWidth="1"/>
    <col min="16138" max="16139" width="14.140625" style="36" customWidth="1"/>
    <col min="16140" max="16140" width="15.140625" style="36" customWidth="1"/>
    <col min="16141" max="16141" width="21.5703125" style="36" customWidth="1"/>
    <col min="16142" max="16384" width="9.140625" style="36"/>
  </cols>
  <sheetData>
    <row r="1" spans="1:13" ht="51.75" customHeight="1" x14ac:dyDescent="0.25">
      <c r="A1" s="271" t="str">
        <f>'[1]Подпрограмма 5'!A1:P1</f>
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1:13" x14ac:dyDescent="0.25">
      <c r="A2" s="271" t="s">
        <v>253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spans="1:13" x14ac:dyDescent="0.25">
      <c r="A3" s="266" t="s">
        <v>59</v>
      </c>
      <c r="B3" s="266" t="s">
        <v>60</v>
      </c>
      <c r="C3" s="272" t="s">
        <v>61</v>
      </c>
      <c r="D3" s="273"/>
      <c r="E3" s="266" t="s">
        <v>62</v>
      </c>
      <c r="F3" s="266" t="s">
        <v>63</v>
      </c>
      <c r="G3" s="266" t="s">
        <v>64</v>
      </c>
      <c r="H3" s="266" t="s">
        <v>65</v>
      </c>
      <c r="I3" s="263" t="s">
        <v>66</v>
      </c>
      <c r="J3" s="263" t="s">
        <v>67</v>
      </c>
      <c r="K3" s="266" t="s">
        <v>68</v>
      </c>
      <c r="L3" s="266"/>
      <c r="M3" s="266"/>
    </row>
    <row r="4" spans="1:13" x14ac:dyDescent="0.25">
      <c r="A4" s="266"/>
      <c r="B4" s="266"/>
      <c r="C4" s="263" t="s">
        <v>69</v>
      </c>
      <c r="D4" s="263" t="s">
        <v>70</v>
      </c>
      <c r="E4" s="266"/>
      <c r="F4" s="266"/>
      <c r="G4" s="266"/>
      <c r="H4" s="266"/>
      <c r="I4" s="264"/>
      <c r="J4" s="264"/>
      <c r="K4" s="266" t="s">
        <v>71</v>
      </c>
      <c r="L4" s="263" t="s">
        <v>72</v>
      </c>
      <c r="M4" s="266" t="s">
        <v>73</v>
      </c>
    </row>
    <row r="5" spans="1:13" x14ac:dyDescent="0.25">
      <c r="A5" s="266"/>
      <c r="B5" s="266"/>
      <c r="C5" s="265"/>
      <c r="D5" s="265"/>
      <c r="E5" s="266"/>
      <c r="F5" s="266"/>
      <c r="G5" s="266"/>
      <c r="H5" s="266"/>
      <c r="I5" s="265"/>
      <c r="J5" s="265"/>
      <c r="K5" s="266"/>
      <c r="L5" s="265"/>
      <c r="M5" s="266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v>4</v>
      </c>
      <c r="G6" s="9"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50" customFormat="1" ht="81" customHeight="1" x14ac:dyDescent="0.25">
      <c r="A7" s="35">
        <v>1</v>
      </c>
      <c r="B7" s="35" t="str">
        <f>'Подпрограмма 5'!B7</f>
        <v>Обследование и корректировка проектной документации для строительства объекта «Школа-сад на 50 мест в п. Харута»</v>
      </c>
      <c r="C7" s="44"/>
      <c r="D7" s="44"/>
      <c r="E7" s="35" t="s">
        <v>510</v>
      </c>
      <c r="F7" s="35" t="s">
        <v>511</v>
      </c>
      <c r="G7" s="35" t="s">
        <v>2</v>
      </c>
      <c r="H7" s="34">
        <v>43074</v>
      </c>
      <c r="I7" s="46">
        <v>2300</v>
      </c>
      <c r="J7" s="45"/>
      <c r="K7" s="46">
        <f>M7</f>
        <v>0</v>
      </c>
      <c r="L7" s="44"/>
      <c r="M7" s="46">
        <f>'Подпрограмма 5'!I7</f>
        <v>0</v>
      </c>
    </row>
    <row r="8" spans="1:13" s="50" customFormat="1" ht="81" customHeight="1" x14ac:dyDescent="0.25">
      <c r="A8" s="35">
        <v>1</v>
      </c>
      <c r="B8" s="35" t="str">
        <f>'Подпрограмма 5'!B8</f>
        <v>Обследование незавершенного строительством объекта «Школа-сад на 80 мест в п. Бугрино МО «Колгуевский сельсовет» НАО</v>
      </c>
      <c r="C8" s="44"/>
      <c r="D8" s="44"/>
      <c r="E8" s="35" t="s">
        <v>366</v>
      </c>
      <c r="F8" s="35" t="s">
        <v>367</v>
      </c>
      <c r="G8" s="35" t="s">
        <v>2</v>
      </c>
      <c r="H8" s="46" t="s">
        <v>368</v>
      </c>
      <c r="I8" s="46">
        <f>(916767+90000)/1000</f>
        <v>1006.7670000000001</v>
      </c>
      <c r="J8" s="45"/>
      <c r="K8" s="46">
        <f>M8</f>
        <v>1006.8</v>
      </c>
      <c r="L8" s="44"/>
      <c r="M8" s="46">
        <f>'Подпрограмма 5'!I8</f>
        <v>1006.8</v>
      </c>
    </row>
    <row r="9" spans="1:13" s="50" customFormat="1" ht="47.25" x14ac:dyDescent="0.25">
      <c r="A9" s="35">
        <v>2</v>
      </c>
      <c r="B9" s="35" t="str">
        <f>'Подпрограмма 5'!B23</f>
        <v>Приобретение общественной бани в с. Оксино МО "Пустозерский сельсовет" НАО</v>
      </c>
      <c r="C9" s="44"/>
      <c r="D9" s="44"/>
      <c r="E9" s="35" t="s">
        <v>388</v>
      </c>
      <c r="F9" s="35" t="s">
        <v>389</v>
      </c>
      <c r="G9" s="35" t="s">
        <v>234</v>
      </c>
      <c r="H9" s="34">
        <v>43677</v>
      </c>
      <c r="I9" s="46">
        <v>7352.5</v>
      </c>
      <c r="J9" s="45"/>
      <c r="K9" s="46">
        <f>M9</f>
        <v>7352.5</v>
      </c>
      <c r="L9" s="44"/>
      <c r="M9" s="46">
        <f>'Подпрограмма 5'!I23</f>
        <v>7352.5</v>
      </c>
    </row>
    <row r="10" spans="1:13" s="50" customFormat="1" ht="40.5" customHeight="1" x14ac:dyDescent="0.25">
      <c r="A10" s="35">
        <v>3</v>
      </c>
      <c r="B10" s="296" t="s">
        <v>118</v>
      </c>
      <c r="C10" s="297"/>
      <c r="D10" s="297"/>
      <c r="E10" s="297"/>
      <c r="F10" s="298"/>
      <c r="G10" s="35"/>
      <c r="H10" s="35"/>
      <c r="I10" s="46"/>
      <c r="J10" s="45"/>
      <c r="K10" s="46"/>
      <c r="L10" s="44"/>
      <c r="M10" s="46"/>
    </row>
    <row r="11" spans="1:13" s="50" customFormat="1" ht="31.5" x14ac:dyDescent="0.25">
      <c r="A11" s="35" t="s">
        <v>375</v>
      </c>
      <c r="B11" s="35" t="s">
        <v>245</v>
      </c>
      <c r="C11" s="44"/>
      <c r="D11" s="44"/>
      <c r="E11" s="35" t="s">
        <v>246</v>
      </c>
      <c r="F11" s="35" t="s">
        <v>247</v>
      </c>
      <c r="G11" s="251" t="s">
        <v>2</v>
      </c>
      <c r="H11" s="34">
        <v>43770</v>
      </c>
      <c r="I11" s="46">
        <v>1315.18526</v>
      </c>
      <c r="J11" s="312"/>
      <c r="K11" s="248">
        <v>0</v>
      </c>
      <c r="L11" s="309"/>
      <c r="M11" s="248">
        <f>'Подпрограмма 5'!I24</f>
        <v>4763.5</v>
      </c>
    </row>
    <row r="12" spans="1:13" s="50" customFormat="1" ht="47.25" x14ac:dyDescent="0.25">
      <c r="A12" s="35" t="s">
        <v>376</v>
      </c>
      <c r="B12" s="35" t="s">
        <v>289</v>
      </c>
      <c r="C12" s="44"/>
      <c r="D12" s="44"/>
      <c r="E12" s="35" t="s">
        <v>248</v>
      </c>
      <c r="F12" s="35" t="s">
        <v>249</v>
      </c>
      <c r="G12" s="252"/>
      <c r="H12" s="34">
        <v>43770</v>
      </c>
      <c r="I12" s="46">
        <v>2097.1515899999999</v>
      </c>
      <c r="J12" s="313"/>
      <c r="K12" s="249"/>
      <c r="L12" s="310"/>
      <c r="M12" s="249"/>
    </row>
    <row r="13" spans="1:13" s="50" customFormat="1" ht="31.5" x14ac:dyDescent="0.25">
      <c r="A13" s="35" t="s">
        <v>377</v>
      </c>
      <c r="B13" s="35" t="s">
        <v>250</v>
      </c>
      <c r="C13" s="44"/>
      <c r="D13" s="44"/>
      <c r="E13" s="35" t="s">
        <v>251</v>
      </c>
      <c r="F13" s="35" t="s">
        <v>252</v>
      </c>
      <c r="G13" s="252"/>
      <c r="H13" s="34">
        <v>43524</v>
      </c>
      <c r="I13" s="46">
        <v>2712.8565400000002</v>
      </c>
      <c r="J13" s="313"/>
      <c r="K13" s="249"/>
      <c r="L13" s="310"/>
      <c r="M13" s="249"/>
    </row>
    <row r="14" spans="1:13" s="50" customFormat="1" ht="31.5" x14ac:dyDescent="0.25">
      <c r="A14" s="35" t="s">
        <v>512</v>
      </c>
      <c r="B14" s="35" t="s">
        <v>513</v>
      </c>
      <c r="C14" s="44"/>
      <c r="D14" s="44"/>
      <c r="E14" s="35" t="s">
        <v>514</v>
      </c>
      <c r="F14" s="35" t="s">
        <v>252</v>
      </c>
      <c r="G14" s="253"/>
      <c r="H14" s="34"/>
      <c r="I14" s="46">
        <f>237135.07/1000</f>
        <v>237.13507000000001</v>
      </c>
      <c r="J14" s="314"/>
      <c r="K14" s="250"/>
      <c r="L14" s="311"/>
      <c r="M14" s="250"/>
    </row>
    <row r="15" spans="1:13" s="50" customFormat="1" ht="190.5" customHeight="1" x14ac:dyDescent="0.25">
      <c r="A15" s="35">
        <v>4</v>
      </c>
      <c r="B15" s="35" t="str">
        <f>'Подпрограмма 5'!B66</f>
        <v xml:space="preserve">Капитальный ремонт моста через ручей «Лахтенный» в с. Несь НАО </v>
      </c>
      <c r="C15" s="44"/>
      <c r="D15" s="44"/>
      <c r="E15" s="35" t="s">
        <v>277</v>
      </c>
      <c r="F15" s="35" t="s">
        <v>288</v>
      </c>
      <c r="G15" s="35" t="s">
        <v>23</v>
      </c>
      <c r="H15" s="35">
        <v>2019</v>
      </c>
      <c r="I15" s="18">
        <v>1500</v>
      </c>
      <c r="J15" s="143"/>
      <c r="K15" s="18">
        <f t="shared" ref="K15:K16" si="1">M15</f>
        <v>1500</v>
      </c>
      <c r="L15" s="143"/>
      <c r="M15" s="46">
        <f>'Подпрограмма 5'!I66</f>
        <v>1500</v>
      </c>
    </row>
    <row r="16" spans="1:13" s="50" customFormat="1" ht="63" x14ac:dyDescent="0.25">
      <c r="A16" s="35">
        <v>5</v>
      </c>
      <c r="B16" s="35" t="str">
        <f>'Подпрограмма 5'!B67</f>
        <v>Разработка проектной документации на проведение капитального ремонта моста ТММ-60 в п. Красное</v>
      </c>
      <c r="C16" s="44"/>
      <c r="D16" s="44"/>
      <c r="E16" s="35" t="s">
        <v>515</v>
      </c>
      <c r="F16" s="35" t="s">
        <v>516</v>
      </c>
      <c r="G16" s="35" t="s">
        <v>39</v>
      </c>
      <c r="H16" s="34">
        <v>44104</v>
      </c>
      <c r="I16" s="46">
        <f>1416666.67/1000</f>
        <v>1416.6666699999998</v>
      </c>
      <c r="J16" s="45"/>
      <c r="K16" s="18">
        <f t="shared" si="1"/>
        <v>0</v>
      </c>
      <c r="L16" s="44"/>
      <c r="M16" s="46">
        <f>'Подпрограмма 5'!I67</f>
        <v>0</v>
      </c>
    </row>
    <row r="17" spans="1:13" s="50" customFormat="1" ht="43.5" customHeight="1" x14ac:dyDescent="0.25">
      <c r="A17" s="35">
        <v>6</v>
      </c>
      <c r="B17" s="296" t="str">
        <f>'Подпрограмма 5'!B68:D68</f>
        <v>Подраздел 4. Приобретение, замена и установка светильников уличного освещения в поселениях</v>
      </c>
      <c r="C17" s="297"/>
      <c r="D17" s="297"/>
      <c r="E17" s="297"/>
      <c r="F17" s="298"/>
      <c r="G17" s="35"/>
      <c r="H17" s="35"/>
      <c r="I17" s="46"/>
      <c r="J17" s="45"/>
      <c r="K17" s="18"/>
      <c r="L17" s="44"/>
      <c r="M17" s="46"/>
    </row>
    <row r="18" spans="1:13" s="50" customFormat="1" ht="88.5" customHeight="1" x14ac:dyDescent="0.25">
      <c r="A18" s="35" t="s">
        <v>445</v>
      </c>
      <c r="B18" s="35" t="str">
        <f>'Подпрограмма 5'!B71</f>
        <v>МО "Карский сельсовет" НАО</v>
      </c>
      <c r="C18" s="44"/>
      <c r="D18" s="44"/>
      <c r="E18" s="35" t="s">
        <v>244</v>
      </c>
      <c r="F18" s="35" t="s">
        <v>20</v>
      </c>
      <c r="G18" s="35" t="s">
        <v>24</v>
      </c>
      <c r="H18" s="34">
        <v>43830</v>
      </c>
      <c r="I18" s="46">
        <f>(94182.97+94182.97+94182.97+26909.42)/1000</f>
        <v>309.45832999999999</v>
      </c>
      <c r="J18" s="45"/>
      <c r="K18" s="46">
        <f t="shared" ref="K18:K35" si="2">M18</f>
        <v>244</v>
      </c>
      <c r="L18" s="44"/>
      <c r="M18" s="46">
        <f>'Подпрограмма 5'!I71</f>
        <v>244</v>
      </c>
    </row>
    <row r="19" spans="1:13" s="50" customFormat="1" ht="41.25" customHeight="1" x14ac:dyDescent="0.25">
      <c r="A19" s="35" t="s">
        <v>446</v>
      </c>
      <c r="B19" s="35" t="str">
        <f>'Подпрограмма 5'!B72</f>
        <v>МО "Хоседа-Хардский сельсовет" НАО</v>
      </c>
      <c r="C19" s="139"/>
      <c r="D19" s="139"/>
      <c r="E19" s="98" t="s">
        <v>286</v>
      </c>
      <c r="F19" s="35" t="s">
        <v>20</v>
      </c>
      <c r="G19" s="35" t="str">
        <f>B19</f>
        <v>МО "Хоседа-Хардский сельсовет" НАО</v>
      </c>
      <c r="H19" s="139">
        <v>2019</v>
      </c>
      <c r="I19" s="139">
        <v>144.5</v>
      </c>
      <c r="J19" s="139"/>
      <c r="K19" s="46">
        <f t="shared" si="2"/>
        <v>144.49</v>
      </c>
      <c r="L19" s="139"/>
      <c r="M19" s="46">
        <f>'Подпрограмма 5'!I72</f>
        <v>144.49</v>
      </c>
    </row>
    <row r="20" spans="1:13" s="50" customFormat="1" ht="41.25" customHeight="1" x14ac:dyDescent="0.25">
      <c r="A20" s="35" t="s">
        <v>447</v>
      </c>
      <c r="B20" s="35" t="str">
        <f>'Подпрограмма 5'!B69</f>
        <v>МО «Шоинский сельсовет» НАО</v>
      </c>
      <c r="C20" s="139"/>
      <c r="D20" s="139"/>
      <c r="E20" s="98" t="s">
        <v>369</v>
      </c>
      <c r="F20" s="35" t="s">
        <v>20</v>
      </c>
      <c r="G20" s="35" t="str">
        <f>B20</f>
        <v>МО «Шоинский сельсовет» НАО</v>
      </c>
      <c r="H20" s="139">
        <v>2019</v>
      </c>
      <c r="I20" s="175">
        <f>67158.88/1000</f>
        <v>67.158880000000011</v>
      </c>
      <c r="J20" s="139"/>
      <c r="K20" s="46">
        <f t="shared" si="2"/>
        <v>153.9</v>
      </c>
      <c r="L20" s="139"/>
      <c r="M20" s="46">
        <f>'Подпрограмма 5'!I69</f>
        <v>153.9</v>
      </c>
    </row>
    <row r="21" spans="1:13" s="50" customFormat="1" ht="21.75" customHeight="1" x14ac:dyDescent="0.25">
      <c r="A21" s="251" t="s">
        <v>448</v>
      </c>
      <c r="B21" s="251" t="str">
        <f>'Подпрограмма 5'!B70</f>
        <v>МО «Поселок Амдерма» НАО</v>
      </c>
      <c r="C21" s="139"/>
      <c r="D21" s="139"/>
      <c r="E21" s="98" t="s">
        <v>517</v>
      </c>
      <c r="F21" s="35" t="s">
        <v>518</v>
      </c>
      <c r="G21" s="251" t="str">
        <f>B21</f>
        <v>МО «Поселок Амдерма» НАО</v>
      </c>
      <c r="H21" s="139">
        <v>2019</v>
      </c>
      <c r="I21" s="175">
        <f>91560/1000</f>
        <v>91.56</v>
      </c>
      <c r="J21" s="139"/>
      <c r="K21" s="248">
        <f t="shared" ref="K21" si="3">M21</f>
        <v>111.4</v>
      </c>
      <c r="L21" s="139"/>
      <c r="M21" s="248">
        <f>'Подпрограмма 5'!I70</f>
        <v>111.4</v>
      </c>
    </row>
    <row r="22" spans="1:13" s="50" customFormat="1" ht="35.25" customHeight="1" x14ac:dyDescent="0.25">
      <c r="A22" s="253"/>
      <c r="B22" s="253"/>
      <c r="C22" s="139"/>
      <c r="D22" s="139"/>
      <c r="E22" s="98" t="s">
        <v>519</v>
      </c>
      <c r="F22" s="35" t="s">
        <v>20</v>
      </c>
      <c r="G22" s="253"/>
      <c r="H22" s="139">
        <v>2019</v>
      </c>
      <c r="I22" s="175">
        <f>19891.2/1000</f>
        <v>19.891200000000001</v>
      </c>
      <c r="J22" s="139"/>
      <c r="K22" s="250"/>
      <c r="L22" s="139"/>
      <c r="M22" s="250"/>
    </row>
    <row r="23" spans="1:13" s="50" customFormat="1" ht="94.5" x14ac:dyDescent="0.25">
      <c r="A23" s="35">
        <v>5</v>
      </c>
      <c r="B23" s="35" t="str">
        <f>'Подпрограмма 5'!B74</f>
        <v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v>
      </c>
      <c r="C23" s="44"/>
      <c r="D23" s="44"/>
      <c r="E23" s="35" t="s">
        <v>287</v>
      </c>
      <c r="F23" s="35" t="s">
        <v>283</v>
      </c>
      <c r="G23" s="35" t="s">
        <v>284</v>
      </c>
      <c r="H23" s="34">
        <v>43678</v>
      </c>
      <c r="I23" s="46">
        <v>74153.47</v>
      </c>
      <c r="J23" s="45"/>
      <c r="K23" s="46">
        <f>36053.8+M23</f>
        <v>56144.600000000006</v>
      </c>
      <c r="L23" s="44"/>
      <c r="M23" s="46">
        <f>'Подпрограмма 5'!I74</f>
        <v>20090.8</v>
      </c>
    </row>
    <row r="24" spans="1:13" s="50" customFormat="1" ht="63" x14ac:dyDescent="0.25">
      <c r="A24" s="35">
        <v>6</v>
      </c>
      <c r="B24" s="35" t="str">
        <f>'Подпрограмма 5'!B75</f>
        <v>Строительный контроль на строящемся объекте «Спортивное сооружение с универсальным игровым залом в п. Амдерма НАО»</v>
      </c>
      <c r="C24" s="44"/>
      <c r="D24" s="44"/>
      <c r="E24" s="221" t="s">
        <v>296</v>
      </c>
      <c r="F24" s="35" t="s">
        <v>285</v>
      </c>
      <c r="G24" s="35" t="s">
        <v>284</v>
      </c>
      <c r="H24" s="34">
        <v>43678</v>
      </c>
      <c r="I24" s="46">
        <f>38.7+30.72</f>
        <v>69.42</v>
      </c>
      <c r="J24" s="45"/>
      <c r="K24" s="46">
        <f t="shared" si="2"/>
        <v>59</v>
      </c>
      <c r="L24" s="44"/>
      <c r="M24" s="46">
        <f>'Подпрограмма 5'!I75</f>
        <v>59</v>
      </c>
    </row>
    <row r="25" spans="1:13" s="50" customFormat="1" ht="65.25" customHeight="1" x14ac:dyDescent="0.25">
      <c r="A25" s="35">
        <v>7</v>
      </c>
      <c r="B25" s="35" t="str">
        <f>'Подпрограмма 5'!B77</f>
        <v>Капитальный ремонт культурно-досугового учреждения в п. Хорей-Вер</v>
      </c>
      <c r="C25" s="44"/>
      <c r="D25" s="44"/>
      <c r="E25" s="221" t="s">
        <v>520</v>
      </c>
      <c r="F25" s="35" t="s">
        <v>521</v>
      </c>
      <c r="G25" s="35" t="s">
        <v>284</v>
      </c>
      <c r="H25" s="34">
        <v>43553</v>
      </c>
      <c r="I25" s="46">
        <f>8254719/1000</f>
        <v>8254.7189999999991</v>
      </c>
      <c r="J25" s="45"/>
      <c r="K25" s="46">
        <f t="shared" si="2"/>
        <v>0</v>
      </c>
      <c r="L25" s="44"/>
      <c r="M25" s="46">
        <f>'Подпрограмма 5'!I77</f>
        <v>0</v>
      </c>
    </row>
    <row r="26" spans="1:13" s="50" customFormat="1" ht="78.75" x14ac:dyDescent="0.25">
      <c r="A26" s="35">
        <v>8</v>
      </c>
      <c r="B26" s="35" t="str">
        <f>'Подпрограмма 5'!B79</f>
        <v>Благоустройство обелиска памяти воинов, павших в Великой Отечественной войне 1941-1945 гг. в с. Шойна МО «Шоинский сельсовет» НАО</v>
      </c>
      <c r="C26" s="44"/>
      <c r="D26" s="44"/>
      <c r="E26" s="35" t="s">
        <v>522</v>
      </c>
      <c r="F26" s="35" t="s">
        <v>523</v>
      </c>
      <c r="G26" s="35" t="s">
        <v>234</v>
      </c>
      <c r="H26" s="34">
        <v>43769</v>
      </c>
      <c r="I26" s="46">
        <f>718570.33/1000</f>
        <v>718.57033000000001</v>
      </c>
      <c r="J26" s="45"/>
      <c r="K26" s="46">
        <f t="shared" ref="K26" si="4">M26</f>
        <v>0</v>
      </c>
      <c r="L26" s="44"/>
      <c r="M26" s="46">
        <f>'Подпрограмма 5'!I79</f>
        <v>0</v>
      </c>
    </row>
    <row r="27" spans="1:13" s="50" customFormat="1" ht="33" customHeight="1" x14ac:dyDescent="0.25">
      <c r="A27" s="251">
        <v>9</v>
      </c>
      <c r="B27" s="251" t="str">
        <f>'Подпрограмма 5'!B81</f>
        <v>Проведение кадастровых работ по формированию 13-ти земельных участков под жилые дома в МО «Поселок Амдерма» НАО</v>
      </c>
      <c r="C27" s="44"/>
      <c r="D27" s="44"/>
      <c r="E27" s="35" t="s">
        <v>294</v>
      </c>
      <c r="F27" s="35" t="s">
        <v>295</v>
      </c>
      <c r="G27" s="251" t="s">
        <v>234</v>
      </c>
      <c r="H27" s="251">
        <v>2019</v>
      </c>
      <c r="I27" s="46">
        <v>57</v>
      </c>
      <c r="J27" s="45"/>
      <c r="K27" s="248">
        <f t="shared" si="2"/>
        <v>207</v>
      </c>
      <c r="L27" s="44"/>
      <c r="M27" s="248">
        <f>'Подпрограмма 5'!I81</f>
        <v>207</v>
      </c>
    </row>
    <row r="28" spans="1:13" s="50" customFormat="1" ht="31.5" x14ac:dyDescent="0.25">
      <c r="A28" s="253"/>
      <c r="B28" s="253"/>
      <c r="C28" s="44"/>
      <c r="D28" s="44"/>
      <c r="E28" s="35" t="s">
        <v>524</v>
      </c>
      <c r="F28" s="35" t="s">
        <v>525</v>
      </c>
      <c r="G28" s="253"/>
      <c r="H28" s="253"/>
      <c r="I28" s="46">
        <v>150</v>
      </c>
      <c r="J28" s="45"/>
      <c r="K28" s="250"/>
      <c r="L28" s="44"/>
      <c r="M28" s="250"/>
    </row>
    <row r="29" spans="1:13" s="50" customFormat="1" ht="191.25" customHeight="1" x14ac:dyDescent="0.25">
      <c r="A29" s="35">
        <v>10</v>
      </c>
      <c r="B29" s="13" t="str">
        <f>'Подпрограмма 5'!B83</f>
        <v>Снос спортивной площадки в с. Тельвиска МО «Тельвисочный сельсовет» НАО»</v>
      </c>
      <c r="C29" s="44"/>
      <c r="D29" s="44"/>
      <c r="E29" s="35" t="s">
        <v>393</v>
      </c>
      <c r="F29" s="35" t="s">
        <v>394</v>
      </c>
      <c r="G29" s="35" t="s">
        <v>42</v>
      </c>
      <c r="H29" s="35">
        <v>2019</v>
      </c>
      <c r="I29" s="18">
        <f>399798/1000</f>
        <v>399.798</v>
      </c>
      <c r="J29" s="143"/>
      <c r="K29" s="18">
        <f t="shared" ref="K29" si="5">M29</f>
        <v>399.8</v>
      </c>
      <c r="L29" s="143"/>
      <c r="M29" s="18">
        <f>'Подпрограмма 5'!I83</f>
        <v>399.8</v>
      </c>
    </row>
    <row r="30" spans="1:13" s="50" customFormat="1" ht="78.75" x14ac:dyDescent="0.25">
      <c r="A30" s="35">
        <v>11</v>
      </c>
      <c r="B30" s="13" t="str">
        <f>'Подпрограмма 5'!B84</f>
        <v>Приобретение и поставка запасных частей для ремонта двигателя автоцистерны на шасси Урал 4320 в п. Индига МО «Тиманский сельсовет» НАО</v>
      </c>
      <c r="C30" s="44"/>
      <c r="D30" s="44"/>
      <c r="E30" s="35" t="s">
        <v>298</v>
      </c>
      <c r="F30" s="35" t="s">
        <v>299</v>
      </c>
      <c r="G30" s="35" t="s">
        <v>234</v>
      </c>
      <c r="H30" s="35">
        <v>2019</v>
      </c>
      <c r="I30" s="46">
        <f>K30</f>
        <v>172.6</v>
      </c>
      <c r="J30" s="45"/>
      <c r="K30" s="46">
        <f>M30</f>
        <v>172.6</v>
      </c>
      <c r="L30" s="44"/>
      <c r="M30" s="46">
        <f>'Подпрограмма 5'!I84</f>
        <v>172.6</v>
      </c>
    </row>
    <row r="31" spans="1:13" s="50" customFormat="1" ht="117" customHeight="1" x14ac:dyDescent="0.25">
      <c r="A31" s="35">
        <v>12</v>
      </c>
      <c r="B31" s="13" t="str">
        <f>'Подпрограмма 5'!B85</f>
        <v>Подсыпка земельного участка с целью предотвращения подтопления паводковыми водами территории вокруг жилого дома в с. Оксино</v>
      </c>
      <c r="C31" s="44"/>
      <c r="D31" s="44"/>
      <c r="E31" s="35" t="s">
        <v>370</v>
      </c>
      <c r="F31" s="35" t="s">
        <v>360</v>
      </c>
      <c r="G31" s="35" t="s">
        <v>42</v>
      </c>
      <c r="H31" s="35" t="s">
        <v>362</v>
      </c>
      <c r="I31" s="18">
        <v>789.4</v>
      </c>
      <c r="J31" s="143"/>
      <c r="K31" s="18">
        <f t="shared" ref="K31" si="6">M31</f>
        <v>789.4</v>
      </c>
      <c r="L31" s="143"/>
      <c r="M31" s="18">
        <f>'Подпрограмма 5'!I85</f>
        <v>789.4</v>
      </c>
    </row>
    <row r="32" spans="1:13" s="50" customFormat="1" ht="117" customHeight="1" x14ac:dyDescent="0.25">
      <c r="A32" s="35">
        <v>13</v>
      </c>
      <c r="B32" s="13" t="str">
        <f>'Подпрограмма 5'!B86</f>
        <v>Приобретение и доставка детской площадки в с. Шойна МО «Шоинский сельсовет» НАО</v>
      </c>
      <c r="C32" s="44"/>
      <c r="D32" s="44"/>
      <c r="E32" s="35" t="s">
        <v>371</v>
      </c>
      <c r="F32" s="35" t="s">
        <v>372</v>
      </c>
      <c r="G32" s="35" t="s">
        <v>33</v>
      </c>
      <c r="H32" s="35" t="s">
        <v>373</v>
      </c>
      <c r="I32" s="18">
        <v>1115.2</v>
      </c>
      <c r="J32" s="143"/>
      <c r="K32" s="18">
        <f t="shared" ref="K32" si="7">M32</f>
        <v>676.9</v>
      </c>
      <c r="L32" s="143"/>
      <c r="M32" s="18">
        <f>'Подпрограмма 5'!I86</f>
        <v>676.9</v>
      </c>
    </row>
    <row r="33" spans="1:13" s="50" customFormat="1" ht="117" customHeight="1" x14ac:dyDescent="0.25">
      <c r="A33" s="35">
        <v>14</v>
      </c>
      <c r="B33" s="13" t="str">
        <f>'Подпрограмма 5'!B87</f>
        <v>Снос ветхого нежилого сооружения по ул. Восточная, д.10 в с. Шойна МО «Шоинский сельсовет» НАО</v>
      </c>
      <c r="C33" s="44"/>
      <c r="D33" s="44"/>
      <c r="E33" s="35" t="s">
        <v>494</v>
      </c>
      <c r="F33" s="35" t="s">
        <v>20</v>
      </c>
      <c r="G33" s="35" t="s">
        <v>33</v>
      </c>
      <c r="H33" s="34">
        <v>43920</v>
      </c>
      <c r="I33" s="18">
        <v>52.1</v>
      </c>
      <c r="J33" s="143"/>
      <c r="K33" s="18">
        <f t="shared" ref="K33" si="8">M33</f>
        <v>52.1</v>
      </c>
      <c r="L33" s="143"/>
      <c r="M33" s="18">
        <f>'Подпрограмма 5'!I87</f>
        <v>52.1</v>
      </c>
    </row>
    <row r="34" spans="1:13" s="50" customFormat="1" ht="117" customHeight="1" x14ac:dyDescent="0.25">
      <c r="A34" s="35">
        <v>15</v>
      </c>
      <c r="B34" s="13" t="str">
        <f>'Подпрограмма 5'!B88</f>
        <v>Вывоз песка от придомовых территорий д. № 1, № 4, по ул. Набережная, д. № 3 по ул. Заполярная, д. № 2 по ул. Восточная в с. Шойна МО «Шоинский сельсовет» НАО</v>
      </c>
      <c r="C34" s="44"/>
      <c r="D34" s="44"/>
      <c r="E34" s="35" t="s">
        <v>526</v>
      </c>
      <c r="F34" s="35" t="s">
        <v>20</v>
      </c>
      <c r="G34" s="35" t="s">
        <v>33</v>
      </c>
      <c r="H34" s="35">
        <v>2019</v>
      </c>
      <c r="I34" s="18">
        <v>300</v>
      </c>
      <c r="J34" s="143"/>
      <c r="K34" s="18">
        <f t="shared" ref="K34" si="9">M34</f>
        <v>168.4</v>
      </c>
      <c r="L34" s="143"/>
      <c r="M34" s="18">
        <f>'Подпрограмма 5'!I88</f>
        <v>168.4</v>
      </c>
    </row>
    <row r="35" spans="1:13" s="50" customFormat="1" ht="81.75" customHeight="1" x14ac:dyDescent="0.25">
      <c r="A35" s="35">
        <v>16</v>
      </c>
      <c r="B35" s="13" t="str">
        <f>'Подпрограмма 5'!B90</f>
        <v>Обследование объекта "Ферма на 50 голов в с. Ома"</v>
      </c>
      <c r="C35" s="44"/>
      <c r="D35" s="44"/>
      <c r="E35" s="35" t="s">
        <v>290</v>
      </c>
      <c r="F35" s="35" t="s">
        <v>292</v>
      </c>
      <c r="G35" s="35" t="s">
        <v>2</v>
      </c>
      <c r="H35" s="34">
        <v>43211</v>
      </c>
      <c r="I35" s="46">
        <v>725.5</v>
      </c>
      <c r="J35" s="45"/>
      <c r="K35" s="46">
        <f t="shared" si="2"/>
        <v>725.5</v>
      </c>
      <c r="L35" s="44"/>
      <c r="M35" s="46">
        <f>'Подпрограмма 5'!I90</f>
        <v>725.5</v>
      </c>
    </row>
    <row r="36" spans="1:13" s="50" customFormat="1" ht="81.75" customHeight="1" x14ac:dyDescent="0.25">
      <c r="A36" s="35">
        <v>17</v>
      </c>
      <c r="B36" s="13" t="str">
        <f>'Подпрограмма 5'!B91</f>
        <v>Корректировка проектной документации объекта "Ферма на 50 голов в с. Ома"</v>
      </c>
      <c r="C36" s="44"/>
      <c r="D36" s="44"/>
      <c r="E36" s="35" t="s">
        <v>291</v>
      </c>
      <c r="F36" s="35" t="s">
        <v>293</v>
      </c>
      <c r="G36" s="35" t="s">
        <v>2</v>
      </c>
      <c r="H36" s="34" t="s">
        <v>345</v>
      </c>
      <c r="I36" s="46">
        <v>1927.125</v>
      </c>
      <c r="J36" s="45"/>
      <c r="K36" s="46">
        <f t="shared" ref="K36" si="10">M36</f>
        <v>0</v>
      </c>
      <c r="L36" s="44"/>
      <c r="M36" s="46">
        <f>'Подпрограмма 5'!I91</f>
        <v>0</v>
      </c>
    </row>
    <row r="37" spans="1:13" x14ac:dyDescent="0.25">
      <c r="A37" s="260" t="s">
        <v>74</v>
      </c>
      <c r="B37" s="261"/>
      <c r="C37" s="261"/>
      <c r="D37" s="261"/>
      <c r="E37" s="261"/>
      <c r="F37" s="261"/>
      <c r="G37" s="261"/>
      <c r="H37" s="261"/>
      <c r="I37" s="262"/>
      <c r="J37" s="51">
        <v>0</v>
      </c>
      <c r="K37" s="51">
        <f t="shared" ref="K37:L37" si="11">SUM(K7:K36)</f>
        <v>69908.39</v>
      </c>
      <c r="L37" s="51">
        <f t="shared" si="11"/>
        <v>0</v>
      </c>
      <c r="M37" s="51">
        <f>SUM(M7:M36)</f>
        <v>38618.090000000004</v>
      </c>
    </row>
  </sheetData>
  <mergeCells count="36">
    <mergeCell ref="M27:M28"/>
    <mergeCell ref="G27:G28"/>
    <mergeCell ref="B17:F17"/>
    <mergeCell ref="A27:A28"/>
    <mergeCell ref="B27:B28"/>
    <mergeCell ref="H27:H28"/>
    <mergeCell ref="K27:K28"/>
    <mergeCell ref="B21:B22"/>
    <mergeCell ref="A21:A22"/>
    <mergeCell ref="G21:G22"/>
    <mergeCell ref="M21:M22"/>
    <mergeCell ref="K21:K22"/>
    <mergeCell ref="K11:K14"/>
    <mergeCell ref="A1:M1"/>
    <mergeCell ref="L4:L5"/>
    <mergeCell ref="M4:M5"/>
    <mergeCell ref="M11:M14"/>
    <mergeCell ref="L11:L14"/>
    <mergeCell ref="J11:J14"/>
    <mergeCell ref="B10:F10"/>
    <mergeCell ref="A37:I37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G11:G14"/>
  </mergeCells>
  <pageMargins left="0.15748031496062992" right="0.15748031496062992" top="0" bottom="0.31496062992125984" header="0.94488188976377963" footer="0.31496062992125984"/>
  <pageSetup paperSize="9" scale="6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U43"/>
  <sheetViews>
    <sheetView view="pageBreakPreview" zoomScale="70" zoomScaleNormal="90" zoomScaleSheetLayoutView="70" workbookViewId="0">
      <pane xSplit="8" ySplit="4" topLeftCell="I29" activePane="bottomRight" state="frozen"/>
      <selection activeCell="C10" sqref="C10"/>
      <selection pane="topRight" activeCell="C10" sqref="C10"/>
      <selection pane="bottomLeft" activeCell="C10" sqref="C10"/>
      <selection pane="bottomRight" activeCell="A39" sqref="A39:D39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6" width="16.85546875" style="1" hidden="1" customWidth="1"/>
    <col min="7" max="7" width="14.28515625" style="1" customWidth="1"/>
    <col min="8" max="9" width="16.85546875" style="1" customWidth="1"/>
    <col min="10" max="10" width="16.85546875" style="1" hidden="1" customWidth="1"/>
    <col min="11" max="11" width="14.140625" style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85546875" style="1" customWidth="1"/>
    <col min="16" max="16" width="16.42578125" style="1" customWidth="1"/>
    <col min="17" max="17" width="25.28515625" style="1" customWidth="1"/>
    <col min="18" max="18" width="27.7109375" style="1" customWidth="1"/>
    <col min="19" max="19" width="18.5703125" style="1" customWidth="1"/>
    <col min="20" max="20" width="27.28515625" style="1" customWidth="1"/>
    <col min="21" max="21" width="26.140625" style="1" customWidth="1"/>
    <col min="22" max="16384" width="9.140625" style="1"/>
  </cols>
  <sheetData>
    <row r="1" spans="1:21" ht="51" customHeight="1" x14ac:dyDescent="0.25">
      <c r="A1" s="244" t="s">
        <v>97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</row>
    <row r="2" spans="1:21" ht="18.75" customHeight="1" x14ac:dyDescent="0.25">
      <c r="A2" s="245" t="s">
        <v>412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6"/>
    </row>
    <row r="3" spans="1:21" s="2" customFormat="1" ht="31.5" customHeight="1" x14ac:dyDescent="0.25">
      <c r="A3" s="247" t="s">
        <v>13</v>
      </c>
      <c r="B3" s="247" t="s">
        <v>11</v>
      </c>
      <c r="C3" s="247" t="s">
        <v>4</v>
      </c>
      <c r="D3" s="247" t="s">
        <v>12</v>
      </c>
      <c r="E3" s="319" t="s">
        <v>132</v>
      </c>
      <c r="F3" s="320"/>
      <c r="G3" s="320"/>
      <c r="H3" s="321"/>
      <c r="I3" s="247" t="s">
        <v>5</v>
      </c>
      <c r="J3" s="247"/>
      <c r="K3" s="247"/>
      <c r="L3" s="247"/>
      <c r="M3" s="247" t="s">
        <v>6</v>
      </c>
      <c r="N3" s="247"/>
      <c r="O3" s="247"/>
      <c r="P3" s="247"/>
      <c r="Q3" s="247" t="s">
        <v>527</v>
      </c>
      <c r="R3" s="247" t="s">
        <v>528</v>
      </c>
    </row>
    <row r="4" spans="1:21" s="2" customFormat="1" ht="47.25" customHeight="1" x14ac:dyDescent="0.25">
      <c r="A4" s="247"/>
      <c r="B4" s="247"/>
      <c r="C4" s="247"/>
      <c r="D4" s="247"/>
      <c r="E4" s="39" t="s">
        <v>0</v>
      </c>
      <c r="F4" s="39" t="s">
        <v>9</v>
      </c>
      <c r="G4" s="39" t="s">
        <v>7</v>
      </c>
      <c r="H4" s="39" t="s">
        <v>8</v>
      </c>
      <c r="I4" s="39" t="s">
        <v>0</v>
      </c>
      <c r="J4" s="39" t="s">
        <v>9</v>
      </c>
      <c r="K4" s="39" t="s">
        <v>7</v>
      </c>
      <c r="L4" s="39" t="s">
        <v>8</v>
      </c>
      <c r="M4" s="39" t="s">
        <v>0</v>
      </c>
      <c r="N4" s="39" t="s">
        <v>9</v>
      </c>
      <c r="O4" s="39" t="s">
        <v>7</v>
      </c>
      <c r="P4" s="39" t="s">
        <v>8</v>
      </c>
      <c r="Q4" s="247"/>
      <c r="R4" s="247"/>
    </row>
    <row r="5" spans="1:21" s="2" customFormat="1" ht="22.5" customHeigh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222">
        <v>6</v>
      </c>
      <c r="G5" s="222">
        <v>6</v>
      </c>
      <c r="H5" s="222">
        <v>7</v>
      </c>
      <c r="I5" s="222">
        <v>8</v>
      </c>
      <c r="J5" s="222">
        <v>10</v>
      </c>
      <c r="K5" s="222">
        <v>9</v>
      </c>
      <c r="L5" s="222">
        <v>10</v>
      </c>
      <c r="M5" s="222">
        <v>11</v>
      </c>
      <c r="N5" s="222">
        <v>14</v>
      </c>
      <c r="O5" s="222">
        <v>12</v>
      </c>
      <c r="P5" s="222">
        <v>13</v>
      </c>
      <c r="Q5" s="222">
        <v>14</v>
      </c>
      <c r="R5" s="222">
        <v>15</v>
      </c>
    </row>
    <row r="6" spans="1:21" s="2" customFormat="1" ht="76.5" customHeight="1" x14ac:dyDescent="0.25">
      <c r="A6" s="52"/>
      <c r="B6" s="279" t="s">
        <v>222</v>
      </c>
      <c r="C6" s="237"/>
      <c r="D6" s="237"/>
      <c r="E6" s="27">
        <f>SUM(E7:E24)</f>
        <v>3556.1</v>
      </c>
      <c r="F6" s="27">
        <f t="shared" ref="F6:P6" si="0">SUM(F7:F24)</f>
        <v>0</v>
      </c>
      <c r="G6" s="27">
        <f t="shared" si="0"/>
        <v>0</v>
      </c>
      <c r="H6" s="27">
        <f t="shared" si="0"/>
        <v>3556.1</v>
      </c>
      <c r="I6" s="27">
        <f t="shared" si="0"/>
        <v>3304</v>
      </c>
      <c r="J6" s="27">
        <f t="shared" si="0"/>
        <v>0</v>
      </c>
      <c r="K6" s="27">
        <f t="shared" si="0"/>
        <v>0</v>
      </c>
      <c r="L6" s="27">
        <f t="shared" si="0"/>
        <v>3304</v>
      </c>
      <c r="M6" s="27">
        <f t="shared" si="0"/>
        <v>3304</v>
      </c>
      <c r="N6" s="27">
        <f t="shared" si="0"/>
        <v>0</v>
      </c>
      <c r="O6" s="27">
        <f t="shared" si="0"/>
        <v>0</v>
      </c>
      <c r="P6" s="27">
        <f t="shared" si="0"/>
        <v>3304</v>
      </c>
      <c r="Q6" s="109">
        <f>I6/E6</f>
        <v>0.9291077303787858</v>
      </c>
      <c r="R6" s="109">
        <f>M6/E6</f>
        <v>0.9291077303787858</v>
      </c>
    </row>
    <row r="7" spans="1:21" s="2" customFormat="1" ht="31.5" x14ac:dyDescent="0.25">
      <c r="A7" s="22" t="s">
        <v>110</v>
      </c>
      <c r="B7" s="76" t="s">
        <v>41</v>
      </c>
      <c r="C7" s="38" t="s">
        <v>35</v>
      </c>
      <c r="D7" s="38" t="s">
        <v>17</v>
      </c>
      <c r="E7" s="25">
        <f>H7</f>
        <v>50.3</v>
      </c>
      <c r="F7" s="25"/>
      <c r="G7" s="65">
        <v>0</v>
      </c>
      <c r="H7" s="106">
        <v>50.3</v>
      </c>
      <c r="I7" s="25">
        <f>L7</f>
        <v>50.3</v>
      </c>
      <c r="J7" s="25"/>
      <c r="K7" s="65">
        <v>0</v>
      </c>
      <c r="L7" s="25">
        <v>50.3</v>
      </c>
      <c r="M7" s="25">
        <f>P7</f>
        <v>50.3</v>
      </c>
      <c r="N7" s="25"/>
      <c r="O7" s="65">
        <v>0</v>
      </c>
      <c r="P7" s="25">
        <f>L7</f>
        <v>50.3</v>
      </c>
      <c r="Q7" s="115">
        <f t="shared" ref="Q7:Q39" si="1">I7/E7</f>
        <v>1</v>
      </c>
      <c r="R7" s="115">
        <f t="shared" ref="R7:R39" si="2">M7/E7</f>
        <v>1</v>
      </c>
    </row>
    <row r="8" spans="1:21" s="2" customFormat="1" ht="31.5" x14ac:dyDescent="0.25">
      <c r="A8" s="22" t="s">
        <v>111</v>
      </c>
      <c r="B8" s="78" t="s">
        <v>22</v>
      </c>
      <c r="C8" s="38" t="s">
        <v>35</v>
      </c>
      <c r="D8" s="38" t="s">
        <v>17</v>
      </c>
      <c r="E8" s="25">
        <f t="shared" ref="E8:E24" si="3">H8</f>
        <v>244.5</v>
      </c>
      <c r="F8" s="25"/>
      <c r="G8" s="65">
        <v>0</v>
      </c>
      <c r="H8" s="106">
        <v>244.5</v>
      </c>
      <c r="I8" s="25">
        <f t="shared" ref="I8:I24" si="4">L8</f>
        <v>244.5</v>
      </c>
      <c r="J8" s="25"/>
      <c r="K8" s="65">
        <v>0</v>
      </c>
      <c r="L8" s="25">
        <v>244.5</v>
      </c>
      <c r="M8" s="25">
        <f t="shared" ref="M8:M24" si="5">P8</f>
        <v>244.5</v>
      </c>
      <c r="N8" s="25"/>
      <c r="O8" s="65">
        <v>0</v>
      </c>
      <c r="P8" s="25">
        <f t="shared" ref="P8:P24" si="6">L8</f>
        <v>244.5</v>
      </c>
      <c r="Q8" s="115">
        <f t="shared" si="1"/>
        <v>1</v>
      </c>
      <c r="R8" s="115">
        <f t="shared" si="2"/>
        <v>1</v>
      </c>
    </row>
    <row r="9" spans="1:21" s="2" customFormat="1" ht="31.5" x14ac:dyDescent="0.25">
      <c r="A9" s="22" t="s">
        <v>112</v>
      </c>
      <c r="B9" s="78" t="s">
        <v>23</v>
      </c>
      <c r="C9" s="38" t="s">
        <v>35</v>
      </c>
      <c r="D9" s="38" t="s">
        <v>17</v>
      </c>
      <c r="E9" s="25">
        <f t="shared" si="3"/>
        <v>417.3</v>
      </c>
      <c r="F9" s="25"/>
      <c r="G9" s="65">
        <v>0</v>
      </c>
      <c r="H9" s="106">
        <v>417.3</v>
      </c>
      <c r="I9" s="25">
        <f t="shared" si="4"/>
        <v>417.3</v>
      </c>
      <c r="J9" s="25"/>
      <c r="K9" s="65">
        <v>0</v>
      </c>
      <c r="L9" s="25">
        <v>417.3</v>
      </c>
      <c r="M9" s="25">
        <f t="shared" si="5"/>
        <v>417.3</v>
      </c>
      <c r="N9" s="25"/>
      <c r="O9" s="65">
        <v>0</v>
      </c>
      <c r="P9" s="25">
        <f t="shared" si="6"/>
        <v>417.3</v>
      </c>
      <c r="Q9" s="115">
        <f t="shared" si="1"/>
        <v>1</v>
      </c>
      <c r="R9" s="115">
        <f t="shared" si="2"/>
        <v>1</v>
      </c>
    </row>
    <row r="10" spans="1:21" s="2" customFormat="1" ht="31.5" x14ac:dyDescent="0.25">
      <c r="A10" s="22" t="s">
        <v>113</v>
      </c>
      <c r="B10" s="76" t="s">
        <v>24</v>
      </c>
      <c r="C10" s="38" t="s">
        <v>35</v>
      </c>
      <c r="D10" s="38" t="s">
        <v>17</v>
      </c>
      <c r="E10" s="25">
        <f t="shared" si="3"/>
        <v>172.9</v>
      </c>
      <c r="F10" s="25"/>
      <c r="G10" s="65">
        <v>0</v>
      </c>
      <c r="H10" s="106">
        <v>172.9</v>
      </c>
      <c r="I10" s="25">
        <f t="shared" si="4"/>
        <v>172.9</v>
      </c>
      <c r="J10" s="25"/>
      <c r="K10" s="65">
        <v>0</v>
      </c>
      <c r="L10" s="25">
        <v>172.9</v>
      </c>
      <c r="M10" s="25">
        <f t="shared" si="5"/>
        <v>172.9</v>
      </c>
      <c r="N10" s="25"/>
      <c r="O10" s="65">
        <v>0</v>
      </c>
      <c r="P10" s="25">
        <f t="shared" si="6"/>
        <v>172.9</v>
      </c>
      <c r="Q10" s="115">
        <f t="shared" si="1"/>
        <v>1</v>
      </c>
      <c r="R10" s="115">
        <f t="shared" si="2"/>
        <v>1</v>
      </c>
    </row>
    <row r="11" spans="1:21" s="2" customFormat="1" ht="31.5" x14ac:dyDescent="0.25">
      <c r="A11" s="22" t="s">
        <v>122</v>
      </c>
      <c r="B11" s="78" t="s">
        <v>37</v>
      </c>
      <c r="C11" s="38" t="s">
        <v>35</v>
      </c>
      <c r="D11" s="38" t="s">
        <v>17</v>
      </c>
      <c r="E11" s="25">
        <f t="shared" si="3"/>
        <v>133.5</v>
      </c>
      <c r="F11" s="25"/>
      <c r="G11" s="65">
        <v>0</v>
      </c>
      <c r="H11" s="106">
        <v>133.5</v>
      </c>
      <c r="I11" s="25">
        <f t="shared" si="4"/>
        <v>0</v>
      </c>
      <c r="J11" s="25"/>
      <c r="K11" s="65">
        <v>0</v>
      </c>
      <c r="L11" s="25">
        <v>0</v>
      </c>
      <c r="M11" s="25">
        <f t="shared" si="5"/>
        <v>0</v>
      </c>
      <c r="N11" s="25"/>
      <c r="O11" s="65">
        <v>0</v>
      </c>
      <c r="P11" s="25">
        <f t="shared" si="6"/>
        <v>0</v>
      </c>
      <c r="Q11" s="115">
        <f t="shared" si="1"/>
        <v>0</v>
      </c>
      <c r="R11" s="115">
        <f t="shared" si="2"/>
        <v>0</v>
      </c>
    </row>
    <row r="12" spans="1:21" s="2" customFormat="1" ht="31.5" x14ac:dyDescent="0.25">
      <c r="A12" s="22" t="s">
        <v>123</v>
      </c>
      <c r="B12" s="78" t="s">
        <v>25</v>
      </c>
      <c r="C12" s="38" t="s">
        <v>35</v>
      </c>
      <c r="D12" s="38" t="s">
        <v>17</v>
      </c>
      <c r="E12" s="25">
        <f t="shared" si="3"/>
        <v>97.2</v>
      </c>
      <c r="F12" s="25"/>
      <c r="G12" s="65">
        <v>0</v>
      </c>
      <c r="H12" s="106">
        <v>97.2</v>
      </c>
      <c r="I12" s="25">
        <f t="shared" si="4"/>
        <v>97.2</v>
      </c>
      <c r="J12" s="25"/>
      <c r="K12" s="65">
        <v>0</v>
      </c>
      <c r="L12" s="25">
        <v>97.2</v>
      </c>
      <c r="M12" s="25">
        <f t="shared" si="5"/>
        <v>97.2</v>
      </c>
      <c r="N12" s="25"/>
      <c r="O12" s="65">
        <v>0</v>
      </c>
      <c r="P12" s="25">
        <f t="shared" si="6"/>
        <v>97.2</v>
      </c>
      <c r="Q12" s="115">
        <f t="shared" si="1"/>
        <v>1</v>
      </c>
      <c r="R12" s="115">
        <f t="shared" si="2"/>
        <v>1</v>
      </c>
    </row>
    <row r="13" spans="1:21" s="2" customFormat="1" ht="31.5" x14ac:dyDescent="0.25">
      <c r="A13" s="22" t="s">
        <v>124</v>
      </c>
      <c r="B13" s="76" t="s">
        <v>26</v>
      </c>
      <c r="C13" s="38" t="s">
        <v>35</v>
      </c>
      <c r="D13" s="38" t="s">
        <v>17</v>
      </c>
      <c r="E13" s="25">
        <f t="shared" si="3"/>
        <v>250.1</v>
      </c>
      <c r="F13" s="25"/>
      <c r="G13" s="65">
        <v>0</v>
      </c>
      <c r="H13" s="103">
        <v>250.1</v>
      </c>
      <c r="I13" s="25">
        <f t="shared" si="4"/>
        <v>250.1</v>
      </c>
      <c r="J13" s="25"/>
      <c r="K13" s="65">
        <v>0</v>
      </c>
      <c r="L13" s="25">
        <v>250.1</v>
      </c>
      <c r="M13" s="25">
        <f t="shared" si="5"/>
        <v>250.1</v>
      </c>
      <c r="N13" s="25"/>
      <c r="O13" s="65">
        <v>0</v>
      </c>
      <c r="P13" s="25">
        <f t="shared" si="6"/>
        <v>250.1</v>
      </c>
      <c r="Q13" s="115">
        <f t="shared" si="1"/>
        <v>1</v>
      </c>
      <c r="R13" s="115">
        <f t="shared" si="2"/>
        <v>1</v>
      </c>
    </row>
    <row r="14" spans="1:21" s="2" customFormat="1" ht="31.5" x14ac:dyDescent="0.25">
      <c r="A14" s="22" t="s">
        <v>125</v>
      </c>
      <c r="B14" s="76" t="s">
        <v>27</v>
      </c>
      <c r="C14" s="38" t="s">
        <v>35</v>
      </c>
      <c r="D14" s="38" t="s">
        <v>17</v>
      </c>
      <c r="E14" s="25">
        <f t="shared" si="3"/>
        <v>245.7</v>
      </c>
      <c r="F14" s="25"/>
      <c r="G14" s="65">
        <v>0</v>
      </c>
      <c r="H14" s="103">
        <v>245.7</v>
      </c>
      <c r="I14" s="25">
        <f t="shared" si="4"/>
        <v>245.7</v>
      </c>
      <c r="J14" s="25"/>
      <c r="K14" s="65">
        <v>0</v>
      </c>
      <c r="L14" s="25">
        <v>245.7</v>
      </c>
      <c r="M14" s="25">
        <f t="shared" si="5"/>
        <v>245.7</v>
      </c>
      <c r="N14" s="25"/>
      <c r="O14" s="65">
        <v>0</v>
      </c>
      <c r="P14" s="25">
        <f t="shared" si="6"/>
        <v>245.7</v>
      </c>
      <c r="Q14" s="115">
        <f t="shared" si="1"/>
        <v>1</v>
      </c>
      <c r="R14" s="115">
        <f t="shared" si="2"/>
        <v>1</v>
      </c>
    </row>
    <row r="15" spans="1:21" s="2" customFormat="1" ht="31.5" x14ac:dyDescent="0.25">
      <c r="A15" s="22" t="s">
        <v>126</v>
      </c>
      <c r="B15" s="76" t="s">
        <v>28</v>
      </c>
      <c r="C15" s="38" t="s">
        <v>35</v>
      </c>
      <c r="D15" s="38" t="s">
        <v>17</v>
      </c>
      <c r="E15" s="25">
        <f t="shared" si="3"/>
        <v>253.5</v>
      </c>
      <c r="F15" s="25"/>
      <c r="G15" s="65">
        <v>0</v>
      </c>
      <c r="H15" s="103">
        <v>253.5</v>
      </c>
      <c r="I15" s="25">
        <f t="shared" si="4"/>
        <v>253.5</v>
      </c>
      <c r="J15" s="25"/>
      <c r="K15" s="65">
        <v>0</v>
      </c>
      <c r="L15" s="25">
        <v>253.5</v>
      </c>
      <c r="M15" s="25">
        <f t="shared" si="5"/>
        <v>253.5</v>
      </c>
      <c r="N15" s="25"/>
      <c r="O15" s="65">
        <v>0</v>
      </c>
      <c r="P15" s="25">
        <f t="shared" si="6"/>
        <v>253.5</v>
      </c>
      <c r="Q15" s="115">
        <f t="shared" si="1"/>
        <v>1</v>
      </c>
      <c r="R15" s="115">
        <f t="shared" si="2"/>
        <v>1</v>
      </c>
    </row>
    <row r="16" spans="1:21" s="2" customFormat="1" ht="31.5" x14ac:dyDescent="0.25">
      <c r="A16" s="22" t="s">
        <v>127</v>
      </c>
      <c r="B16" s="76" t="s">
        <v>54</v>
      </c>
      <c r="C16" s="38" t="s">
        <v>35</v>
      </c>
      <c r="D16" s="38" t="s">
        <v>17</v>
      </c>
      <c r="E16" s="25">
        <f t="shared" si="3"/>
        <v>0</v>
      </c>
      <c r="F16" s="25"/>
      <c r="G16" s="65">
        <v>0</v>
      </c>
      <c r="H16" s="103">
        <v>0</v>
      </c>
      <c r="I16" s="25">
        <f t="shared" si="4"/>
        <v>0</v>
      </c>
      <c r="J16" s="25"/>
      <c r="K16" s="65">
        <v>0</v>
      </c>
      <c r="L16" s="25">
        <v>0</v>
      </c>
      <c r="M16" s="25">
        <f t="shared" si="5"/>
        <v>0</v>
      </c>
      <c r="N16" s="25"/>
      <c r="O16" s="65">
        <v>0</v>
      </c>
      <c r="P16" s="25">
        <f t="shared" si="6"/>
        <v>0</v>
      </c>
      <c r="Q16" s="115" t="e">
        <f t="shared" si="1"/>
        <v>#DIV/0!</v>
      </c>
      <c r="R16" s="115" t="e">
        <f t="shared" si="2"/>
        <v>#DIV/0!</v>
      </c>
    </row>
    <row r="17" spans="1:18" s="2" customFormat="1" ht="31.5" x14ac:dyDescent="0.25">
      <c r="A17" s="22" t="s">
        <v>128</v>
      </c>
      <c r="B17" s="76" t="s">
        <v>39</v>
      </c>
      <c r="C17" s="38" t="s">
        <v>35</v>
      </c>
      <c r="D17" s="38" t="s">
        <v>17</v>
      </c>
      <c r="E17" s="25">
        <f t="shared" si="3"/>
        <v>485.5</v>
      </c>
      <c r="F17" s="25"/>
      <c r="G17" s="65">
        <v>0</v>
      </c>
      <c r="H17" s="103">
        <v>485.5</v>
      </c>
      <c r="I17" s="25">
        <f t="shared" si="4"/>
        <v>370</v>
      </c>
      <c r="J17" s="25"/>
      <c r="K17" s="65">
        <v>0</v>
      </c>
      <c r="L17" s="25">
        <v>370</v>
      </c>
      <c r="M17" s="25">
        <f t="shared" si="5"/>
        <v>370</v>
      </c>
      <c r="N17" s="25"/>
      <c r="O17" s="65">
        <v>0</v>
      </c>
      <c r="P17" s="25">
        <f t="shared" si="6"/>
        <v>370</v>
      </c>
      <c r="Q17" s="115">
        <f t="shared" si="1"/>
        <v>0.7621009268795057</v>
      </c>
      <c r="R17" s="115">
        <f t="shared" si="2"/>
        <v>0.7621009268795057</v>
      </c>
    </row>
    <row r="18" spans="1:18" s="2" customFormat="1" ht="31.5" x14ac:dyDescent="0.25">
      <c r="A18" s="22" t="s">
        <v>129</v>
      </c>
      <c r="B18" s="76" t="s">
        <v>29</v>
      </c>
      <c r="C18" s="38" t="s">
        <v>35</v>
      </c>
      <c r="D18" s="38" t="s">
        <v>17</v>
      </c>
      <c r="E18" s="25">
        <f t="shared" si="3"/>
        <v>182.2</v>
      </c>
      <c r="F18" s="25"/>
      <c r="G18" s="65">
        <v>0</v>
      </c>
      <c r="H18" s="103">
        <v>182.2</v>
      </c>
      <c r="I18" s="25">
        <f t="shared" si="4"/>
        <v>182.2</v>
      </c>
      <c r="J18" s="25"/>
      <c r="K18" s="65">
        <v>0</v>
      </c>
      <c r="L18" s="25">
        <v>182.2</v>
      </c>
      <c r="M18" s="25">
        <f t="shared" si="5"/>
        <v>182.2</v>
      </c>
      <c r="N18" s="25"/>
      <c r="O18" s="65">
        <v>0</v>
      </c>
      <c r="P18" s="25">
        <f t="shared" si="6"/>
        <v>182.2</v>
      </c>
      <c r="Q18" s="115">
        <f t="shared" si="1"/>
        <v>1</v>
      </c>
      <c r="R18" s="115">
        <f t="shared" si="2"/>
        <v>1</v>
      </c>
    </row>
    <row r="19" spans="1:18" s="2" customFormat="1" ht="31.5" x14ac:dyDescent="0.25">
      <c r="A19" s="22" t="s">
        <v>139</v>
      </c>
      <c r="B19" s="76" t="s">
        <v>42</v>
      </c>
      <c r="C19" s="38" t="s">
        <v>35</v>
      </c>
      <c r="D19" s="38" t="s">
        <v>17</v>
      </c>
      <c r="E19" s="25">
        <f t="shared" si="3"/>
        <v>182.6</v>
      </c>
      <c r="F19" s="25"/>
      <c r="G19" s="65">
        <v>0</v>
      </c>
      <c r="H19" s="103">
        <v>182.6</v>
      </c>
      <c r="I19" s="25">
        <f t="shared" si="4"/>
        <v>182.5</v>
      </c>
      <c r="J19" s="25"/>
      <c r="K19" s="65">
        <v>0</v>
      </c>
      <c r="L19" s="25">
        <v>182.5</v>
      </c>
      <c r="M19" s="25">
        <f t="shared" si="5"/>
        <v>182.5</v>
      </c>
      <c r="N19" s="25"/>
      <c r="O19" s="65">
        <v>0</v>
      </c>
      <c r="P19" s="25">
        <f t="shared" si="6"/>
        <v>182.5</v>
      </c>
      <c r="Q19" s="115">
        <f t="shared" si="1"/>
        <v>0.9994523548740416</v>
      </c>
      <c r="R19" s="115">
        <f t="shared" si="2"/>
        <v>0.9994523548740416</v>
      </c>
    </row>
    <row r="20" spans="1:18" s="2" customFormat="1" ht="31.5" x14ac:dyDescent="0.25">
      <c r="A20" s="22" t="s">
        <v>140</v>
      </c>
      <c r="B20" s="76" t="s">
        <v>30</v>
      </c>
      <c r="C20" s="38" t="s">
        <v>35</v>
      </c>
      <c r="D20" s="38" t="s">
        <v>17</v>
      </c>
      <c r="E20" s="25">
        <f t="shared" si="3"/>
        <v>221.9</v>
      </c>
      <c r="F20" s="25"/>
      <c r="G20" s="65">
        <v>0</v>
      </c>
      <c r="H20" s="103">
        <v>221.9</v>
      </c>
      <c r="I20" s="25">
        <f t="shared" si="4"/>
        <v>221.9</v>
      </c>
      <c r="J20" s="25"/>
      <c r="K20" s="65">
        <v>0</v>
      </c>
      <c r="L20" s="25">
        <v>221.9</v>
      </c>
      <c r="M20" s="25">
        <f t="shared" si="5"/>
        <v>221.9</v>
      </c>
      <c r="N20" s="25"/>
      <c r="O20" s="65">
        <v>0</v>
      </c>
      <c r="P20" s="25">
        <f t="shared" si="6"/>
        <v>221.9</v>
      </c>
      <c r="Q20" s="115">
        <f t="shared" si="1"/>
        <v>1</v>
      </c>
      <c r="R20" s="115">
        <f t="shared" si="2"/>
        <v>1</v>
      </c>
    </row>
    <row r="21" spans="1:18" s="2" customFormat="1" ht="31.5" x14ac:dyDescent="0.25">
      <c r="A21" s="22" t="s">
        <v>141</v>
      </c>
      <c r="B21" s="76" t="s">
        <v>31</v>
      </c>
      <c r="C21" s="38" t="s">
        <v>35</v>
      </c>
      <c r="D21" s="38" t="s">
        <v>17</v>
      </c>
      <c r="E21" s="25">
        <f t="shared" si="3"/>
        <v>203.8</v>
      </c>
      <c r="F21" s="25"/>
      <c r="G21" s="65">
        <v>0</v>
      </c>
      <c r="H21" s="106">
        <v>203.8</v>
      </c>
      <c r="I21" s="25">
        <f t="shared" si="4"/>
        <v>200.8</v>
      </c>
      <c r="J21" s="25"/>
      <c r="K21" s="65">
        <v>0</v>
      </c>
      <c r="L21" s="25">
        <v>200.8</v>
      </c>
      <c r="M21" s="25">
        <f t="shared" si="5"/>
        <v>200.8</v>
      </c>
      <c r="N21" s="25"/>
      <c r="O21" s="65">
        <v>0</v>
      </c>
      <c r="P21" s="25">
        <f t="shared" si="6"/>
        <v>200.8</v>
      </c>
      <c r="Q21" s="115">
        <f t="shared" si="1"/>
        <v>0.98527968596663396</v>
      </c>
      <c r="R21" s="115">
        <f t="shared" si="2"/>
        <v>0.98527968596663396</v>
      </c>
    </row>
    <row r="22" spans="1:18" s="2" customFormat="1" ht="31.5" x14ac:dyDescent="0.25">
      <c r="A22" s="22" t="s">
        <v>142</v>
      </c>
      <c r="B22" s="76" t="s">
        <v>32</v>
      </c>
      <c r="C22" s="38" t="s">
        <v>35</v>
      </c>
      <c r="D22" s="38" t="s">
        <v>17</v>
      </c>
      <c r="E22" s="25">
        <f t="shared" si="3"/>
        <v>135</v>
      </c>
      <c r="F22" s="25"/>
      <c r="G22" s="65">
        <v>0</v>
      </c>
      <c r="H22" s="106">
        <v>135</v>
      </c>
      <c r="I22" s="25">
        <f t="shared" si="4"/>
        <v>135</v>
      </c>
      <c r="J22" s="25"/>
      <c r="K22" s="65">
        <v>0</v>
      </c>
      <c r="L22" s="25">
        <v>135</v>
      </c>
      <c r="M22" s="25">
        <f t="shared" si="5"/>
        <v>135</v>
      </c>
      <c r="N22" s="25"/>
      <c r="O22" s="65">
        <v>0</v>
      </c>
      <c r="P22" s="25">
        <f t="shared" si="6"/>
        <v>135</v>
      </c>
      <c r="Q22" s="115">
        <f t="shared" si="1"/>
        <v>1</v>
      </c>
      <c r="R22" s="115">
        <f t="shared" si="2"/>
        <v>1</v>
      </c>
    </row>
    <row r="23" spans="1:18" s="2" customFormat="1" ht="31.5" x14ac:dyDescent="0.25">
      <c r="A23" s="22" t="s">
        <v>143</v>
      </c>
      <c r="B23" s="76" t="s">
        <v>33</v>
      </c>
      <c r="C23" s="38" t="s">
        <v>35</v>
      </c>
      <c r="D23" s="38" t="s">
        <v>17</v>
      </c>
      <c r="E23" s="25">
        <f t="shared" si="3"/>
        <v>98.2</v>
      </c>
      <c r="F23" s="25"/>
      <c r="G23" s="65">
        <v>0</v>
      </c>
      <c r="H23" s="106">
        <v>98.2</v>
      </c>
      <c r="I23" s="25">
        <f t="shared" si="4"/>
        <v>98.2</v>
      </c>
      <c r="J23" s="25"/>
      <c r="K23" s="65">
        <v>0</v>
      </c>
      <c r="L23" s="25">
        <v>98.2</v>
      </c>
      <c r="M23" s="25">
        <f t="shared" si="5"/>
        <v>98.2</v>
      </c>
      <c r="N23" s="25"/>
      <c r="O23" s="65">
        <v>0</v>
      </c>
      <c r="P23" s="25">
        <f t="shared" si="6"/>
        <v>98.2</v>
      </c>
      <c r="Q23" s="115">
        <f t="shared" si="1"/>
        <v>1</v>
      </c>
      <c r="R23" s="115">
        <f t="shared" si="2"/>
        <v>1</v>
      </c>
    </row>
    <row r="24" spans="1:18" s="2" customFormat="1" ht="31.5" customHeight="1" x14ac:dyDescent="0.25">
      <c r="A24" s="22" t="s">
        <v>144</v>
      </c>
      <c r="B24" s="77" t="s">
        <v>34</v>
      </c>
      <c r="C24" s="38" t="s">
        <v>35</v>
      </c>
      <c r="D24" s="38" t="s">
        <v>17</v>
      </c>
      <c r="E24" s="25">
        <f t="shared" si="3"/>
        <v>181.9</v>
      </c>
      <c r="F24" s="25"/>
      <c r="G24" s="65">
        <v>0</v>
      </c>
      <c r="H24" s="25">
        <v>181.9</v>
      </c>
      <c r="I24" s="25">
        <f t="shared" si="4"/>
        <v>181.9</v>
      </c>
      <c r="J24" s="27"/>
      <c r="K24" s="65">
        <v>0</v>
      </c>
      <c r="L24" s="25">
        <v>181.9</v>
      </c>
      <c r="M24" s="25">
        <f t="shared" si="5"/>
        <v>181.9</v>
      </c>
      <c r="N24" s="25"/>
      <c r="O24" s="65">
        <v>0</v>
      </c>
      <c r="P24" s="25">
        <f t="shared" si="6"/>
        <v>181.9</v>
      </c>
      <c r="Q24" s="115">
        <f t="shared" si="1"/>
        <v>1</v>
      </c>
      <c r="R24" s="115">
        <f t="shared" si="2"/>
        <v>1</v>
      </c>
    </row>
    <row r="25" spans="1:18" s="2" customFormat="1" x14ac:dyDescent="0.25">
      <c r="A25" s="24"/>
      <c r="B25" s="318" t="s">
        <v>100</v>
      </c>
      <c r="C25" s="318"/>
      <c r="D25" s="318"/>
      <c r="E25" s="27">
        <f>E26</f>
        <v>18000</v>
      </c>
      <c r="F25" s="27">
        <f t="shared" ref="F25:P25" si="7">F26</f>
        <v>0</v>
      </c>
      <c r="G25" s="27">
        <f t="shared" si="7"/>
        <v>0</v>
      </c>
      <c r="H25" s="27">
        <f t="shared" si="7"/>
        <v>18000</v>
      </c>
      <c r="I25" s="27">
        <f t="shared" si="7"/>
        <v>18000</v>
      </c>
      <c r="J25" s="27">
        <f t="shared" si="7"/>
        <v>0</v>
      </c>
      <c r="K25" s="27">
        <f t="shared" si="7"/>
        <v>0</v>
      </c>
      <c r="L25" s="27">
        <f t="shared" si="7"/>
        <v>18000</v>
      </c>
      <c r="M25" s="27">
        <f t="shared" si="7"/>
        <v>18000</v>
      </c>
      <c r="N25" s="27">
        <f t="shared" si="7"/>
        <v>0</v>
      </c>
      <c r="O25" s="27">
        <f t="shared" si="7"/>
        <v>0</v>
      </c>
      <c r="P25" s="27">
        <f t="shared" si="7"/>
        <v>18000</v>
      </c>
      <c r="Q25" s="109">
        <f t="shared" si="1"/>
        <v>1</v>
      </c>
      <c r="R25" s="109">
        <f t="shared" si="2"/>
        <v>1</v>
      </c>
    </row>
    <row r="26" spans="1:18" ht="31.5" x14ac:dyDescent="0.25">
      <c r="A26" s="107">
        <v>19</v>
      </c>
      <c r="B26" s="71" t="s">
        <v>223</v>
      </c>
      <c r="C26" s="38" t="s">
        <v>35</v>
      </c>
      <c r="D26" s="38" t="s">
        <v>35</v>
      </c>
      <c r="E26" s="25">
        <f t="shared" ref="E26:E30" si="8">H26</f>
        <v>18000</v>
      </c>
      <c r="F26" s="104"/>
      <c r="G26" s="65">
        <v>0</v>
      </c>
      <c r="H26" s="104">
        <v>18000</v>
      </c>
      <c r="I26" s="25">
        <f t="shared" ref="I26" si="9">L26</f>
        <v>18000</v>
      </c>
      <c r="J26" s="25"/>
      <c r="K26" s="65">
        <v>0</v>
      </c>
      <c r="L26" s="25">
        <v>18000</v>
      </c>
      <c r="M26" s="25">
        <f t="shared" ref="M26" si="10">P26</f>
        <v>18000</v>
      </c>
      <c r="N26" s="25"/>
      <c r="O26" s="65">
        <v>0</v>
      </c>
      <c r="P26" s="25">
        <f>L26</f>
        <v>18000</v>
      </c>
      <c r="Q26" s="115">
        <f t="shared" si="1"/>
        <v>1</v>
      </c>
      <c r="R26" s="115">
        <f t="shared" si="2"/>
        <v>1</v>
      </c>
    </row>
    <row r="27" spans="1:18" x14ac:dyDescent="0.25">
      <c r="A27" s="107"/>
      <c r="B27" s="318" t="s">
        <v>101</v>
      </c>
      <c r="C27" s="318"/>
      <c r="D27" s="318"/>
      <c r="E27" s="27">
        <f>E28</f>
        <v>42352.7</v>
      </c>
      <c r="F27" s="27">
        <f t="shared" ref="F27:P27" si="11">F28</f>
        <v>0</v>
      </c>
      <c r="G27" s="27">
        <f t="shared" si="11"/>
        <v>0</v>
      </c>
      <c r="H27" s="27">
        <f t="shared" si="11"/>
        <v>42352.7</v>
      </c>
      <c r="I27" s="27">
        <f t="shared" si="11"/>
        <v>42352.7</v>
      </c>
      <c r="J27" s="27">
        <f t="shared" si="11"/>
        <v>0</v>
      </c>
      <c r="K27" s="27">
        <f t="shared" si="11"/>
        <v>0</v>
      </c>
      <c r="L27" s="27">
        <f t="shared" si="11"/>
        <v>42352.7</v>
      </c>
      <c r="M27" s="27">
        <f t="shared" si="11"/>
        <v>42352.7</v>
      </c>
      <c r="N27" s="27">
        <f t="shared" si="11"/>
        <v>0</v>
      </c>
      <c r="O27" s="27">
        <f t="shared" si="11"/>
        <v>0</v>
      </c>
      <c r="P27" s="27">
        <f t="shared" si="11"/>
        <v>42352.7</v>
      </c>
      <c r="Q27" s="109">
        <f t="shared" si="1"/>
        <v>1</v>
      </c>
      <c r="R27" s="109">
        <f t="shared" si="2"/>
        <v>1</v>
      </c>
    </row>
    <row r="28" spans="1:18" ht="31.5" x14ac:dyDescent="0.25">
      <c r="A28" s="107">
        <v>20</v>
      </c>
      <c r="B28" s="75" t="s">
        <v>102</v>
      </c>
      <c r="C28" s="38" t="s">
        <v>35</v>
      </c>
      <c r="D28" s="38" t="s">
        <v>17</v>
      </c>
      <c r="E28" s="25">
        <f t="shared" si="8"/>
        <v>42352.7</v>
      </c>
      <c r="F28" s="104"/>
      <c r="G28" s="65">
        <v>0</v>
      </c>
      <c r="H28" s="104">
        <v>42352.7</v>
      </c>
      <c r="I28" s="104">
        <f>L28</f>
        <v>42352.7</v>
      </c>
      <c r="J28" s="104"/>
      <c r="K28" s="65">
        <v>0</v>
      </c>
      <c r="L28" s="104">
        <v>42352.7</v>
      </c>
      <c r="M28" s="104">
        <f>P28</f>
        <v>42352.7</v>
      </c>
      <c r="N28" s="104"/>
      <c r="O28" s="65">
        <v>0</v>
      </c>
      <c r="P28" s="104">
        <f>L28</f>
        <v>42352.7</v>
      </c>
      <c r="Q28" s="115">
        <f t="shared" si="1"/>
        <v>1</v>
      </c>
      <c r="R28" s="115">
        <f t="shared" si="2"/>
        <v>1</v>
      </c>
    </row>
    <row r="29" spans="1:18" x14ac:dyDescent="0.25">
      <c r="A29" s="107"/>
      <c r="B29" s="318" t="s">
        <v>224</v>
      </c>
      <c r="C29" s="318"/>
      <c r="D29" s="318"/>
      <c r="E29" s="27">
        <f>E30+E31</f>
        <v>1302.6999999999998</v>
      </c>
      <c r="F29" s="27">
        <f t="shared" ref="F29:P29" si="12">F30+F31</f>
        <v>0</v>
      </c>
      <c r="G29" s="27">
        <f t="shared" si="12"/>
        <v>0</v>
      </c>
      <c r="H29" s="27">
        <f t="shared" si="12"/>
        <v>1302.6999999999998</v>
      </c>
      <c r="I29" s="27">
        <f t="shared" si="12"/>
        <v>670.1</v>
      </c>
      <c r="J29" s="27">
        <f t="shared" si="12"/>
        <v>0</v>
      </c>
      <c r="K29" s="27">
        <f t="shared" si="12"/>
        <v>0</v>
      </c>
      <c r="L29" s="27">
        <f t="shared" si="12"/>
        <v>670.1</v>
      </c>
      <c r="M29" s="27">
        <f t="shared" si="12"/>
        <v>670.1</v>
      </c>
      <c r="N29" s="27">
        <f t="shared" si="12"/>
        <v>0</v>
      </c>
      <c r="O29" s="27">
        <f t="shared" si="12"/>
        <v>0</v>
      </c>
      <c r="P29" s="27">
        <f t="shared" si="12"/>
        <v>670.1</v>
      </c>
      <c r="Q29" s="109">
        <f t="shared" si="1"/>
        <v>0.51439318338834739</v>
      </c>
      <c r="R29" s="109">
        <f t="shared" si="2"/>
        <v>0.51439318338834739</v>
      </c>
    </row>
    <row r="30" spans="1:18" ht="47.25" x14ac:dyDescent="0.25">
      <c r="A30" s="107">
        <v>21</v>
      </c>
      <c r="B30" s="75" t="s">
        <v>225</v>
      </c>
      <c r="C30" s="38" t="s">
        <v>35</v>
      </c>
      <c r="D30" s="38" t="s">
        <v>17</v>
      </c>
      <c r="E30" s="27">
        <f t="shared" si="8"/>
        <v>658.4</v>
      </c>
      <c r="F30" s="104"/>
      <c r="G30" s="65">
        <v>0</v>
      </c>
      <c r="H30" s="104">
        <v>658.4</v>
      </c>
      <c r="I30" s="25">
        <f t="shared" ref="I30" si="13">L30</f>
        <v>658.4</v>
      </c>
      <c r="J30" s="25"/>
      <c r="K30" s="65">
        <v>0</v>
      </c>
      <c r="L30" s="25">
        <v>658.4</v>
      </c>
      <c r="M30" s="104">
        <f>P30</f>
        <v>658.4</v>
      </c>
      <c r="N30" s="104"/>
      <c r="O30" s="104"/>
      <c r="P30" s="104">
        <f>L30</f>
        <v>658.4</v>
      </c>
      <c r="Q30" s="115">
        <f t="shared" si="1"/>
        <v>1</v>
      </c>
      <c r="R30" s="115">
        <f t="shared" si="2"/>
        <v>1</v>
      </c>
    </row>
    <row r="31" spans="1:18" ht="33.75" customHeight="1" x14ac:dyDescent="0.25">
      <c r="A31" s="107"/>
      <c r="B31" s="322" t="s">
        <v>330</v>
      </c>
      <c r="C31" s="323"/>
      <c r="D31" s="324"/>
      <c r="E31" s="27">
        <f>SUM(E32:E34)</f>
        <v>644.29999999999995</v>
      </c>
      <c r="F31" s="27">
        <f t="shared" ref="F31:P31" si="14">SUM(F32:F34)</f>
        <v>0</v>
      </c>
      <c r="G31" s="27">
        <f t="shared" si="14"/>
        <v>0</v>
      </c>
      <c r="H31" s="27">
        <f t="shared" si="14"/>
        <v>644.29999999999995</v>
      </c>
      <c r="I31" s="27">
        <f t="shared" si="14"/>
        <v>11.7</v>
      </c>
      <c r="J31" s="27">
        <f t="shared" si="14"/>
        <v>0</v>
      </c>
      <c r="K31" s="27">
        <f t="shared" si="14"/>
        <v>0</v>
      </c>
      <c r="L31" s="27">
        <f t="shared" si="14"/>
        <v>11.7</v>
      </c>
      <c r="M31" s="27">
        <f t="shared" si="14"/>
        <v>11.7</v>
      </c>
      <c r="N31" s="27">
        <f t="shared" si="14"/>
        <v>0</v>
      </c>
      <c r="O31" s="27">
        <f t="shared" si="14"/>
        <v>0</v>
      </c>
      <c r="P31" s="27">
        <f t="shared" si="14"/>
        <v>11.7</v>
      </c>
      <c r="Q31" s="109">
        <f t="shared" si="1"/>
        <v>1.8159242588856123E-2</v>
      </c>
      <c r="R31" s="109">
        <f t="shared" si="2"/>
        <v>1.8159242588856123E-2</v>
      </c>
    </row>
    <row r="32" spans="1:18" ht="31.5" x14ac:dyDescent="0.25">
      <c r="A32" s="107">
        <v>22</v>
      </c>
      <c r="B32" s="145" t="s">
        <v>331</v>
      </c>
      <c r="C32" s="38" t="s">
        <v>35</v>
      </c>
      <c r="D32" s="38" t="s">
        <v>17</v>
      </c>
      <c r="E32" s="25">
        <f t="shared" ref="E32" si="15">H32</f>
        <v>356.7</v>
      </c>
      <c r="F32" s="104"/>
      <c r="G32" s="65">
        <v>0</v>
      </c>
      <c r="H32" s="146">
        <v>356.7</v>
      </c>
      <c r="I32" s="25">
        <f t="shared" ref="I32" si="16">L32</f>
        <v>0</v>
      </c>
      <c r="J32" s="25"/>
      <c r="K32" s="65">
        <v>0</v>
      </c>
      <c r="L32" s="25">
        <v>0</v>
      </c>
      <c r="M32" s="104">
        <f>P32</f>
        <v>0</v>
      </c>
      <c r="N32" s="104"/>
      <c r="O32" s="104"/>
      <c r="P32" s="104">
        <f>L32</f>
        <v>0</v>
      </c>
      <c r="Q32" s="115">
        <f t="shared" si="1"/>
        <v>0</v>
      </c>
      <c r="R32" s="115">
        <f t="shared" si="2"/>
        <v>0</v>
      </c>
    </row>
    <row r="33" spans="1:18" ht="31.5" x14ac:dyDescent="0.25">
      <c r="A33" s="107">
        <v>23</v>
      </c>
      <c r="B33" s="145" t="s">
        <v>332</v>
      </c>
      <c r="C33" s="38" t="s">
        <v>35</v>
      </c>
      <c r="D33" s="38" t="s">
        <v>17</v>
      </c>
      <c r="E33" s="25">
        <f t="shared" ref="E33" si="17">H33</f>
        <v>17.899999999999999</v>
      </c>
      <c r="F33" s="104"/>
      <c r="G33" s="65">
        <v>0</v>
      </c>
      <c r="H33" s="146">
        <v>17.899999999999999</v>
      </c>
      <c r="I33" s="25">
        <f t="shared" ref="I33" si="18">L33</f>
        <v>11.7</v>
      </c>
      <c r="J33" s="25"/>
      <c r="K33" s="65">
        <v>0</v>
      </c>
      <c r="L33" s="25">
        <v>11.7</v>
      </c>
      <c r="M33" s="104">
        <f>P33</f>
        <v>11.7</v>
      </c>
      <c r="N33" s="104"/>
      <c r="O33" s="104"/>
      <c r="P33" s="104">
        <f>L33</f>
        <v>11.7</v>
      </c>
      <c r="Q33" s="115">
        <f t="shared" si="1"/>
        <v>0.65363128491620115</v>
      </c>
      <c r="R33" s="115">
        <f t="shared" si="2"/>
        <v>0.65363128491620115</v>
      </c>
    </row>
    <row r="34" spans="1:18" ht="31.5" x14ac:dyDescent="0.25">
      <c r="A34" s="107">
        <v>24</v>
      </c>
      <c r="B34" s="145" t="s">
        <v>333</v>
      </c>
      <c r="C34" s="38" t="s">
        <v>35</v>
      </c>
      <c r="D34" s="38" t="s">
        <v>17</v>
      </c>
      <c r="E34" s="25">
        <f t="shared" ref="E34" si="19">H34</f>
        <v>269.7</v>
      </c>
      <c r="F34" s="104"/>
      <c r="G34" s="65">
        <v>0</v>
      </c>
      <c r="H34" s="146">
        <v>269.7</v>
      </c>
      <c r="I34" s="25">
        <f t="shared" ref="I34" si="20">L34</f>
        <v>0</v>
      </c>
      <c r="J34" s="25"/>
      <c r="K34" s="65">
        <v>0</v>
      </c>
      <c r="L34" s="25">
        <v>0</v>
      </c>
      <c r="M34" s="104">
        <f>P34</f>
        <v>0</v>
      </c>
      <c r="N34" s="104"/>
      <c r="O34" s="104"/>
      <c r="P34" s="104">
        <f>L34</f>
        <v>0</v>
      </c>
      <c r="Q34" s="115">
        <f t="shared" si="1"/>
        <v>0</v>
      </c>
      <c r="R34" s="115">
        <f t="shared" si="2"/>
        <v>0</v>
      </c>
    </row>
    <row r="35" spans="1:18" ht="72.75" customHeight="1" x14ac:dyDescent="0.25">
      <c r="A35" s="107"/>
      <c r="B35" s="315" t="s">
        <v>334</v>
      </c>
      <c r="C35" s="316"/>
      <c r="D35" s="317"/>
      <c r="E35" s="27">
        <f>SUM(E36:E38)</f>
        <v>18390.300000000003</v>
      </c>
      <c r="F35" s="27">
        <f t="shared" ref="F35:P35" si="21">SUM(F36:F38)</f>
        <v>0</v>
      </c>
      <c r="G35" s="27">
        <f t="shared" si="21"/>
        <v>17475.099999999999</v>
      </c>
      <c r="H35" s="27">
        <f t="shared" si="21"/>
        <v>915.2</v>
      </c>
      <c r="I35" s="27">
        <f t="shared" si="21"/>
        <v>4071.6</v>
      </c>
      <c r="J35" s="27">
        <f t="shared" si="21"/>
        <v>0</v>
      </c>
      <c r="K35" s="27">
        <f t="shared" si="21"/>
        <v>3586</v>
      </c>
      <c r="L35" s="27">
        <f t="shared" si="21"/>
        <v>485.6</v>
      </c>
      <c r="M35" s="27">
        <f>SUM(M36:M38)</f>
        <v>4071.6</v>
      </c>
      <c r="N35" s="27">
        <f t="shared" si="21"/>
        <v>0</v>
      </c>
      <c r="O35" s="27">
        <f t="shared" si="21"/>
        <v>3586</v>
      </c>
      <c r="P35" s="27">
        <f t="shared" si="21"/>
        <v>485.6</v>
      </c>
      <c r="Q35" s="109">
        <f t="shared" si="1"/>
        <v>0.22139932464396989</v>
      </c>
      <c r="R35" s="109">
        <f t="shared" si="2"/>
        <v>0.22139932464396989</v>
      </c>
    </row>
    <row r="36" spans="1:18" ht="31.5" x14ac:dyDescent="0.25">
      <c r="A36" s="107">
        <v>25</v>
      </c>
      <c r="B36" s="137" t="s">
        <v>39</v>
      </c>
      <c r="C36" s="38" t="s">
        <v>35</v>
      </c>
      <c r="D36" s="38" t="s">
        <v>17</v>
      </c>
      <c r="E36" s="27">
        <f t="shared" ref="E36" si="22">H36</f>
        <v>374.7</v>
      </c>
      <c r="F36" s="104"/>
      <c r="G36" s="65">
        <v>0</v>
      </c>
      <c r="H36" s="104">
        <v>374.7</v>
      </c>
      <c r="I36" s="25">
        <f t="shared" ref="I36:I37" si="23">L36</f>
        <v>374.7</v>
      </c>
      <c r="J36" s="25"/>
      <c r="K36" s="65">
        <v>0</v>
      </c>
      <c r="L36" s="25">
        <v>374.7</v>
      </c>
      <c r="M36" s="104">
        <f>P36</f>
        <v>374.7</v>
      </c>
      <c r="N36" s="104"/>
      <c r="O36" s="104">
        <f>K36</f>
        <v>0</v>
      </c>
      <c r="P36" s="104">
        <f>L36</f>
        <v>374.7</v>
      </c>
      <c r="Q36" s="115">
        <f t="shared" si="1"/>
        <v>1</v>
      </c>
      <c r="R36" s="115">
        <f t="shared" si="2"/>
        <v>1</v>
      </c>
    </row>
    <row r="37" spans="1:18" ht="31.5" x14ac:dyDescent="0.25">
      <c r="A37" s="107">
        <v>26</v>
      </c>
      <c r="B37" s="147" t="s">
        <v>335</v>
      </c>
      <c r="C37" s="38" t="s">
        <v>35</v>
      </c>
      <c r="D37" s="38" t="s">
        <v>17</v>
      </c>
      <c r="E37" s="27">
        <f>H37+G37</f>
        <v>8506.8000000000011</v>
      </c>
      <c r="F37" s="104"/>
      <c r="G37" s="148">
        <v>8251.6</v>
      </c>
      <c r="H37" s="149">
        <v>255.2</v>
      </c>
      <c r="I37" s="25">
        <f t="shared" si="23"/>
        <v>0</v>
      </c>
      <c r="J37" s="25"/>
      <c r="K37" s="65">
        <v>0</v>
      </c>
      <c r="L37" s="25">
        <v>0</v>
      </c>
      <c r="M37" s="104">
        <f t="shared" ref="M37" si="24">P37</f>
        <v>0</v>
      </c>
      <c r="N37" s="104"/>
      <c r="O37" s="104">
        <f t="shared" ref="O37:P38" si="25">K37</f>
        <v>0</v>
      </c>
      <c r="P37" s="104">
        <f t="shared" si="25"/>
        <v>0</v>
      </c>
      <c r="Q37" s="115">
        <f t="shared" si="1"/>
        <v>0</v>
      </c>
      <c r="R37" s="115">
        <f t="shared" si="2"/>
        <v>0</v>
      </c>
    </row>
    <row r="38" spans="1:18" ht="31.5" x14ac:dyDescent="0.25">
      <c r="A38" s="107">
        <v>27</v>
      </c>
      <c r="B38" s="71" t="s">
        <v>333</v>
      </c>
      <c r="C38" s="38" t="s">
        <v>35</v>
      </c>
      <c r="D38" s="38" t="s">
        <v>17</v>
      </c>
      <c r="E38" s="27">
        <f>H38+G38</f>
        <v>9508.7999999999993</v>
      </c>
      <c r="F38" s="104"/>
      <c r="G38" s="148">
        <v>9223.5</v>
      </c>
      <c r="H38" s="149">
        <v>285.3</v>
      </c>
      <c r="I38" s="25">
        <f>L38+K38</f>
        <v>3696.9</v>
      </c>
      <c r="J38" s="25"/>
      <c r="K38" s="65">
        <v>3586</v>
      </c>
      <c r="L38" s="25">
        <v>110.9</v>
      </c>
      <c r="M38" s="104">
        <f>P38+O38</f>
        <v>3696.9</v>
      </c>
      <c r="N38" s="104"/>
      <c r="O38" s="104">
        <f t="shared" si="25"/>
        <v>3586</v>
      </c>
      <c r="P38" s="104">
        <f t="shared" si="25"/>
        <v>110.9</v>
      </c>
      <c r="Q38" s="115">
        <f t="shared" si="1"/>
        <v>0.38878722867238774</v>
      </c>
      <c r="R38" s="115">
        <f t="shared" si="2"/>
        <v>0.38878722867238774</v>
      </c>
    </row>
    <row r="39" spans="1:18" x14ac:dyDescent="0.25">
      <c r="A39" s="132"/>
      <c r="B39" s="133" t="s">
        <v>226</v>
      </c>
      <c r="C39" s="133"/>
      <c r="D39" s="133"/>
      <c r="E39" s="121">
        <f>E6+E25+E27+E29+E35</f>
        <v>83601.799999999988</v>
      </c>
      <c r="F39" s="121">
        <f t="shared" ref="F39:P39" si="26">F6+F25+F27+F29+F35</f>
        <v>0</v>
      </c>
      <c r="G39" s="121">
        <f t="shared" si="26"/>
        <v>17475.099999999999</v>
      </c>
      <c r="H39" s="121">
        <f t="shared" si="26"/>
        <v>66126.7</v>
      </c>
      <c r="I39" s="121">
        <f t="shared" si="26"/>
        <v>68398.399999999994</v>
      </c>
      <c r="J39" s="121">
        <f t="shared" si="26"/>
        <v>0</v>
      </c>
      <c r="K39" s="121">
        <f t="shared" si="26"/>
        <v>3586</v>
      </c>
      <c r="L39" s="121">
        <f>L6+L25+L27+L29+L35</f>
        <v>64812.399999999994</v>
      </c>
      <c r="M39" s="121">
        <f>M6+M25+M27+M29+M35</f>
        <v>68398.399999999994</v>
      </c>
      <c r="N39" s="121">
        <f t="shared" si="26"/>
        <v>0</v>
      </c>
      <c r="O39" s="121">
        <f t="shared" si="26"/>
        <v>3586</v>
      </c>
      <c r="P39" s="121">
        <f t="shared" si="26"/>
        <v>64812.399999999994</v>
      </c>
      <c r="Q39" s="236">
        <f t="shared" si="1"/>
        <v>0.81814506386226138</v>
      </c>
      <c r="R39" s="236">
        <f t="shared" si="2"/>
        <v>0.81814506386226138</v>
      </c>
    </row>
    <row r="41" spans="1:18" x14ac:dyDescent="0.25">
      <c r="G41" s="1">
        <v>83601.8</v>
      </c>
      <c r="M41" s="1">
        <v>68398.399999999994</v>
      </c>
    </row>
    <row r="43" spans="1:18" x14ac:dyDescent="0.25">
      <c r="M43" s="1">
        <v>3696.9</v>
      </c>
    </row>
  </sheetData>
  <mergeCells count="17">
    <mergeCell ref="B35:D35"/>
    <mergeCell ref="B25:D25"/>
    <mergeCell ref="B27:D27"/>
    <mergeCell ref="B29:D29"/>
    <mergeCell ref="E3:H3"/>
    <mergeCell ref="B31:D31"/>
    <mergeCell ref="I3:L3"/>
    <mergeCell ref="B6:D6"/>
    <mergeCell ref="A1:U1"/>
    <mergeCell ref="A2:U2"/>
    <mergeCell ref="M3:P3"/>
    <mergeCell ref="R3:R4"/>
    <mergeCell ref="Q3:Q4"/>
    <mergeCell ref="D3:D4"/>
    <mergeCell ref="A3:A4"/>
    <mergeCell ref="B3:B4"/>
    <mergeCell ref="C3:C4"/>
  </mergeCells>
  <pageMargins left="0.39370078740157483" right="0.39370078740157483" top="0.59055118110236227" bottom="0.51181102362204722" header="0.31496062992125984" footer="0.31496062992125984"/>
  <pageSetup paperSize="9" scale="4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26"/>
  <sheetViews>
    <sheetView view="pageBreakPreview" zoomScale="90" zoomScaleNormal="100" zoomScaleSheetLayoutView="90" workbookViewId="0">
      <selection activeCell="H16" sqref="H16"/>
    </sheetView>
  </sheetViews>
  <sheetFormatPr defaultRowHeight="15.75" x14ac:dyDescent="0.25"/>
  <cols>
    <col min="1" max="1" width="6.5703125" style="8" customWidth="1"/>
    <col min="2" max="2" width="37.28515625" style="8" customWidth="1"/>
    <col min="3" max="3" width="14" style="8" hidden="1" customWidth="1"/>
    <col min="4" max="4" width="11.42578125" style="8" hidden="1" customWidth="1"/>
    <col min="5" max="5" width="29.140625" style="8" customWidth="1"/>
    <col min="6" max="6" width="22.140625" style="8" customWidth="1"/>
    <col min="7" max="7" width="25.5703125" style="8" customWidth="1"/>
    <col min="8" max="8" width="19.5703125" style="8" customWidth="1"/>
    <col min="9" max="9" width="16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1.75" customHeight="1" x14ac:dyDescent="0.25">
      <c r="A1" s="271" t="str">
        <f>'Подпрограмма 6'!A1:U1</f>
        <v>Отчет об использовании денежных средств в рамках исполнения мероприятий подпрограммы 6 "Развитие коммунальной инфраструктуры муниципального района "Заполярный район" 
муниципальной программы "Комплексное развитие муниципального района "Заполярный район" на 2017-2022 годы"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1:13" x14ac:dyDescent="0.25">
      <c r="A2" s="271" t="s">
        <v>412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spans="1:13" x14ac:dyDescent="0.25">
      <c r="A3" s="266" t="s">
        <v>59</v>
      </c>
      <c r="B3" s="266" t="s">
        <v>60</v>
      </c>
      <c r="C3" s="272" t="s">
        <v>61</v>
      </c>
      <c r="D3" s="273"/>
      <c r="E3" s="266" t="s">
        <v>62</v>
      </c>
      <c r="F3" s="266" t="s">
        <v>63</v>
      </c>
      <c r="G3" s="266" t="s">
        <v>64</v>
      </c>
      <c r="H3" s="266" t="s">
        <v>65</v>
      </c>
      <c r="I3" s="263" t="s">
        <v>66</v>
      </c>
      <c r="J3" s="263" t="s">
        <v>67</v>
      </c>
      <c r="K3" s="266" t="s">
        <v>68</v>
      </c>
      <c r="L3" s="266"/>
      <c r="M3" s="266"/>
    </row>
    <row r="4" spans="1:13" x14ac:dyDescent="0.25">
      <c r="A4" s="266"/>
      <c r="B4" s="266"/>
      <c r="C4" s="263" t="s">
        <v>69</v>
      </c>
      <c r="D4" s="263" t="s">
        <v>70</v>
      </c>
      <c r="E4" s="266"/>
      <c r="F4" s="266"/>
      <c r="G4" s="266"/>
      <c r="H4" s="266"/>
      <c r="I4" s="264"/>
      <c r="J4" s="264"/>
      <c r="K4" s="266" t="s">
        <v>71</v>
      </c>
      <c r="L4" s="263" t="s">
        <v>72</v>
      </c>
      <c r="M4" s="266" t="s">
        <v>73</v>
      </c>
    </row>
    <row r="5" spans="1:13" x14ac:dyDescent="0.25">
      <c r="A5" s="266"/>
      <c r="B5" s="266"/>
      <c r="C5" s="265"/>
      <c r="D5" s="265"/>
      <c r="E5" s="266"/>
      <c r="F5" s="266"/>
      <c r="G5" s="266"/>
      <c r="H5" s="266"/>
      <c r="I5" s="265"/>
      <c r="J5" s="265"/>
      <c r="K5" s="266"/>
      <c r="L5" s="265"/>
      <c r="M5" s="266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v>4</v>
      </c>
      <c r="G6" s="9"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2" customFormat="1" ht="31.5" x14ac:dyDescent="0.25">
      <c r="A7" s="188">
        <v>1</v>
      </c>
      <c r="B7" s="188" t="str">
        <f>'Подпрограмма 6'!B26</f>
        <v>Приобретение гаража для хранения коммунальной техники в п. Харута</v>
      </c>
      <c r="C7" s="35"/>
      <c r="D7" s="35"/>
      <c r="E7" s="35" t="s">
        <v>555</v>
      </c>
      <c r="F7" s="35" t="s">
        <v>488</v>
      </c>
      <c r="G7" s="233" t="s">
        <v>401</v>
      </c>
      <c r="H7" s="34">
        <v>43830</v>
      </c>
      <c r="I7" s="35">
        <v>18000</v>
      </c>
      <c r="J7" s="188"/>
      <c r="K7" s="188">
        <f>'Подпрограмма 6'!I26</f>
        <v>18000</v>
      </c>
      <c r="L7" s="188"/>
      <c r="M7" s="188">
        <f>'Подпрограмма 6'!I26</f>
        <v>18000</v>
      </c>
    </row>
    <row r="8" spans="1:13" s="12" customFormat="1" ht="71.25" customHeight="1" x14ac:dyDescent="0.25">
      <c r="A8" s="54">
        <v>2</v>
      </c>
      <c r="B8" s="54" t="str">
        <f>'Подпрограмма 6'!B30</f>
        <v>Ликвидация несанкционированного места размещения ЖБО в п. Красное МО "Приморско-Куйский сельсовет" НАО</v>
      </c>
      <c r="C8" s="14"/>
      <c r="D8" s="14"/>
      <c r="E8" s="35" t="s">
        <v>399</v>
      </c>
      <c r="F8" s="35" t="s">
        <v>400</v>
      </c>
      <c r="G8" s="177" t="s">
        <v>401</v>
      </c>
      <c r="H8" s="16" t="s">
        <v>402</v>
      </c>
      <c r="I8" s="18">
        <f>658382/1000</f>
        <v>658.38199999999995</v>
      </c>
      <c r="J8" s="55"/>
      <c r="K8" s="55">
        <f>M8</f>
        <v>658.4</v>
      </c>
      <c r="L8" s="183"/>
      <c r="M8" s="55">
        <f>'Подпрограмма 6'!I30</f>
        <v>658.4</v>
      </c>
    </row>
    <row r="9" spans="1:13" s="12" customFormat="1" ht="19.5" customHeight="1" x14ac:dyDescent="0.25">
      <c r="A9" s="54">
        <v>3</v>
      </c>
      <c r="B9" s="340" t="str">
        <f>'Подпрограмма 6'!B31:D31</f>
        <v>Софинансирование мероприятий по ликвидации несанкционированного места размещения отходов</v>
      </c>
      <c r="C9" s="341"/>
      <c r="D9" s="341"/>
      <c r="E9" s="341"/>
      <c r="F9" s="341"/>
      <c r="G9" s="342"/>
      <c r="H9" s="16"/>
      <c r="I9" s="18"/>
      <c r="J9" s="55"/>
      <c r="K9" s="55"/>
      <c r="L9" s="183"/>
      <c r="M9" s="55"/>
    </row>
    <row r="10" spans="1:13" s="12" customFormat="1" ht="34.5" customHeight="1" x14ac:dyDescent="0.25">
      <c r="A10" s="328" t="s">
        <v>375</v>
      </c>
      <c r="B10" s="328" t="str">
        <f>'Подпрограмма 6'!B33</f>
        <v>МО «Приморско-Куйский сельсовет» НАО</v>
      </c>
      <c r="C10" s="14"/>
      <c r="D10" s="14"/>
      <c r="E10" s="35" t="s">
        <v>551</v>
      </c>
      <c r="F10" s="35" t="s">
        <v>400</v>
      </c>
      <c r="G10" s="232" t="s">
        <v>401</v>
      </c>
      <c r="H10" s="16" t="s">
        <v>362</v>
      </c>
      <c r="I10" s="18">
        <f>198225/1000</f>
        <v>198.22499999999999</v>
      </c>
      <c r="J10" s="332"/>
      <c r="K10" s="332">
        <f>'Подпрограмма 6'!I33</f>
        <v>11.7</v>
      </c>
      <c r="L10" s="248"/>
      <c r="M10" s="332">
        <f>'Подпрограмма 6'!I33</f>
        <v>11.7</v>
      </c>
    </row>
    <row r="11" spans="1:13" s="12" customFormat="1" ht="42.75" customHeight="1" x14ac:dyDescent="0.25">
      <c r="A11" s="343"/>
      <c r="B11" s="343"/>
      <c r="C11" s="14"/>
      <c r="D11" s="14"/>
      <c r="E11" s="35" t="s">
        <v>552</v>
      </c>
      <c r="F11" s="35" t="s">
        <v>553</v>
      </c>
      <c r="G11" s="232" t="s">
        <v>401</v>
      </c>
      <c r="H11" s="16" t="s">
        <v>554</v>
      </c>
      <c r="I11" s="18">
        <f>191808/1000</f>
        <v>191.80799999999999</v>
      </c>
      <c r="J11" s="338"/>
      <c r="K11" s="338"/>
      <c r="L11" s="250"/>
      <c r="M11" s="338"/>
    </row>
    <row r="12" spans="1:13" s="12" customFormat="1" ht="71.25" customHeight="1" x14ac:dyDescent="0.25">
      <c r="A12" s="54" t="s">
        <v>376</v>
      </c>
      <c r="B12" s="54" t="s">
        <v>42</v>
      </c>
      <c r="C12" s="14"/>
      <c r="D12" s="14"/>
      <c r="E12" s="35" t="s">
        <v>549</v>
      </c>
      <c r="F12" s="34" t="s">
        <v>20</v>
      </c>
      <c r="G12" s="226" t="s">
        <v>401</v>
      </c>
      <c r="H12" s="16" t="s">
        <v>550</v>
      </c>
      <c r="I12" s="18"/>
      <c r="J12" s="227"/>
      <c r="K12" s="227"/>
      <c r="L12" s="225"/>
      <c r="M12" s="227"/>
    </row>
    <row r="13" spans="1:13" s="12" customFormat="1" ht="71.25" customHeight="1" x14ac:dyDescent="0.25">
      <c r="A13" s="54" t="s">
        <v>377</v>
      </c>
      <c r="B13" s="54" t="s">
        <v>29</v>
      </c>
      <c r="C13" s="14"/>
      <c r="D13" s="14"/>
      <c r="E13" s="35" t="s">
        <v>548</v>
      </c>
      <c r="F13" s="34" t="s">
        <v>20</v>
      </c>
      <c r="G13" s="226" t="s">
        <v>401</v>
      </c>
      <c r="H13" s="16" t="s">
        <v>547</v>
      </c>
      <c r="I13" s="18">
        <f>(9837689.61+840700)/1000</f>
        <v>10678.38961</v>
      </c>
      <c r="J13" s="227"/>
      <c r="K13" s="227"/>
      <c r="L13" s="225"/>
      <c r="M13" s="227"/>
    </row>
    <row r="14" spans="1:13" ht="68.25" customHeight="1" x14ac:dyDescent="0.25">
      <c r="A14" s="13">
        <v>4</v>
      </c>
      <c r="B14" s="340" t="str">
        <f>'Подпрограмма 6'!B35:D35</f>
        <v>Раздел 7. 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v>
      </c>
      <c r="C14" s="341"/>
      <c r="D14" s="341"/>
      <c r="E14" s="341"/>
      <c r="F14" s="341"/>
      <c r="G14" s="342"/>
      <c r="H14" s="16"/>
      <c r="I14" s="18"/>
      <c r="J14" s="10"/>
      <c r="K14" s="26"/>
      <c r="L14" s="11"/>
      <c r="M14" s="10"/>
    </row>
    <row r="15" spans="1:13" ht="33" customHeight="1" x14ac:dyDescent="0.25">
      <c r="A15" s="328" t="s">
        <v>378</v>
      </c>
      <c r="B15" s="328" t="str">
        <f>'Подпрограмма 6'!B36</f>
        <v>МО "Приморско-Куйский сельсовет" НАО</v>
      </c>
      <c r="C15" s="197"/>
      <c r="D15" s="197"/>
      <c r="E15" s="187" t="s">
        <v>403</v>
      </c>
      <c r="F15" s="187" t="s">
        <v>404</v>
      </c>
      <c r="G15" s="187" t="s">
        <v>401</v>
      </c>
      <c r="H15" s="165" t="s">
        <v>402</v>
      </c>
      <c r="I15" s="198">
        <v>250</v>
      </c>
      <c r="J15" s="332"/>
      <c r="K15" s="330">
        <f>M15</f>
        <v>374.7</v>
      </c>
      <c r="L15" s="334"/>
      <c r="M15" s="332">
        <f>'Подпрограмма 6'!I36</f>
        <v>374.7</v>
      </c>
    </row>
    <row r="16" spans="1:13" ht="33" customHeight="1" x14ac:dyDescent="0.25">
      <c r="A16" s="329"/>
      <c r="B16" s="329"/>
      <c r="C16" s="197"/>
      <c r="D16" s="197"/>
      <c r="E16" s="223" t="s">
        <v>529</v>
      </c>
      <c r="F16" s="223" t="s">
        <v>404</v>
      </c>
      <c r="G16" s="223" t="s">
        <v>401</v>
      </c>
      <c r="H16" s="165" t="s">
        <v>402</v>
      </c>
      <c r="I16" s="198">
        <v>124.7</v>
      </c>
      <c r="J16" s="333"/>
      <c r="K16" s="331"/>
      <c r="L16" s="335"/>
      <c r="M16" s="333"/>
    </row>
    <row r="17" spans="1:13" s="229" customFormat="1" ht="85.5" customHeight="1" x14ac:dyDescent="0.25">
      <c r="A17" s="336" t="s">
        <v>379</v>
      </c>
      <c r="B17" s="336" t="str">
        <f>'Подпрограмма 6'!B38</f>
        <v>МО «Тельвисочный сельсовет» НАО</v>
      </c>
      <c r="C17" s="231"/>
      <c r="D17" s="14"/>
      <c r="E17" s="35" t="s">
        <v>544</v>
      </c>
      <c r="F17" s="35" t="s">
        <v>530</v>
      </c>
      <c r="G17" s="223" t="s">
        <v>401</v>
      </c>
      <c r="H17" s="16" t="s">
        <v>402</v>
      </c>
      <c r="I17" s="18">
        <f>939474/1000</f>
        <v>939.47400000000005</v>
      </c>
      <c r="J17" s="332"/>
      <c r="K17" s="330">
        <f>'Подпрограмма 6'!I38</f>
        <v>3696.9</v>
      </c>
      <c r="L17" s="334"/>
      <c r="M17" s="332">
        <f>'Подпрограмма 6'!I38</f>
        <v>3696.9</v>
      </c>
    </row>
    <row r="18" spans="1:13" s="229" customFormat="1" ht="33" customHeight="1" x14ac:dyDescent="0.25">
      <c r="A18" s="336"/>
      <c r="B18" s="336"/>
      <c r="C18" s="231"/>
      <c r="D18" s="14"/>
      <c r="E18" s="35" t="s">
        <v>545</v>
      </c>
      <c r="F18" s="35" t="s">
        <v>531</v>
      </c>
      <c r="G18" s="35" t="s">
        <v>401</v>
      </c>
      <c r="H18" s="16" t="s">
        <v>402</v>
      </c>
      <c r="I18" s="18">
        <f>286789/1000</f>
        <v>286.78899999999999</v>
      </c>
      <c r="J18" s="333"/>
      <c r="K18" s="331"/>
      <c r="L18" s="335"/>
      <c r="M18" s="333"/>
    </row>
    <row r="19" spans="1:13" s="229" customFormat="1" ht="33" customHeight="1" x14ac:dyDescent="0.25">
      <c r="A19" s="336"/>
      <c r="B19" s="336"/>
      <c r="C19" s="231"/>
      <c r="D19" s="14"/>
      <c r="E19" s="35" t="s">
        <v>546</v>
      </c>
      <c r="F19" s="35" t="s">
        <v>532</v>
      </c>
      <c r="G19" s="35" t="s">
        <v>401</v>
      </c>
      <c r="H19" s="16" t="s">
        <v>402</v>
      </c>
      <c r="I19" s="18">
        <v>277.8</v>
      </c>
      <c r="J19" s="333"/>
      <c r="K19" s="331"/>
      <c r="L19" s="335"/>
      <c r="M19" s="333"/>
    </row>
    <row r="20" spans="1:13" s="229" customFormat="1" ht="67.5" customHeight="1" x14ac:dyDescent="0.25">
      <c r="A20" s="336"/>
      <c r="B20" s="336"/>
      <c r="C20" s="231"/>
      <c r="D20" s="14"/>
      <c r="E20" s="35" t="s">
        <v>534</v>
      </c>
      <c r="F20" s="35" t="s">
        <v>533</v>
      </c>
      <c r="G20" s="35" t="s">
        <v>401</v>
      </c>
      <c r="H20" s="16" t="s">
        <v>402</v>
      </c>
      <c r="I20" s="18">
        <v>916.4</v>
      </c>
      <c r="J20" s="333"/>
      <c r="K20" s="331"/>
      <c r="L20" s="335"/>
      <c r="M20" s="333"/>
    </row>
    <row r="21" spans="1:13" s="229" customFormat="1" ht="33" customHeight="1" x14ac:dyDescent="0.25">
      <c r="A21" s="336"/>
      <c r="B21" s="336"/>
      <c r="C21" s="231"/>
      <c r="D21" s="14"/>
      <c r="E21" s="35" t="s">
        <v>536</v>
      </c>
      <c r="F21" s="35" t="s">
        <v>535</v>
      </c>
      <c r="G21" s="35" t="s">
        <v>401</v>
      </c>
      <c r="H21" s="16" t="s">
        <v>402</v>
      </c>
      <c r="I21" s="18">
        <v>142.5</v>
      </c>
      <c r="J21" s="333"/>
      <c r="K21" s="331"/>
      <c r="L21" s="335"/>
      <c r="M21" s="333"/>
    </row>
    <row r="22" spans="1:13" s="229" customFormat="1" ht="33" customHeight="1" x14ac:dyDescent="0.25">
      <c r="A22" s="336"/>
      <c r="B22" s="336"/>
      <c r="C22" s="231"/>
      <c r="D22" s="230"/>
      <c r="E22" s="35" t="s">
        <v>538</v>
      </c>
      <c r="F22" s="35" t="s">
        <v>537</v>
      </c>
      <c r="G22" s="35" t="s">
        <v>401</v>
      </c>
      <c r="H22" s="16" t="s">
        <v>402</v>
      </c>
      <c r="I22" s="18">
        <v>293.39999999999998</v>
      </c>
      <c r="J22" s="333"/>
      <c r="K22" s="331"/>
      <c r="L22" s="335"/>
      <c r="M22" s="333"/>
    </row>
    <row r="23" spans="1:13" s="229" customFormat="1" ht="33" customHeight="1" x14ac:dyDescent="0.25">
      <c r="A23" s="336"/>
      <c r="B23" s="336"/>
      <c r="C23" s="231"/>
      <c r="D23" s="230"/>
      <c r="E23" s="35" t="s">
        <v>540</v>
      </c>
      <c r="F23" s="35" t="s">
        <v>539</v>
      </c>
      <c r="G23" s="35" t="s">
        <v>401</v>
      </c>
      <c r="H23" s="16" t="s">
        <v>402</v>
      </c>
      <c r="I23" s="18">
        <v>276</v>
      </c>
      <c r="J23" s="333"/>
      <c r="K23" s="331"/>
      <c r="L23" s="335"/>
      <c r="M23" s="333"/>
    </row>
    <row r="24" spans="1:13" s="229" customFormat="1" ht="33" customHeight="1" x14ac:dyDescent="0.25">
      <c r="A24" s="336"/>
      <c r="B24" s="336"/>
      <c r="C24" s="228"/>
      <c r="D24" s="228"/>
      <c r="E24" s="35" t="s">
        <v>541</v>
      </c>
      <c r="F24" s="35" t="s">
        <v>531</v>
      </c>
      <c r="G24" s="35" t="s">
        <v>401</v>
      </c>
      <c r="H24" s="16" t="s">
        <v>402</v>
      </c>
      <c r="I24" s="18">
        <v>286.8</v>
      </c>
      <c r="J24" s="333"/>
      <c r="K24" s="331"/>
      <c r="L24" s="335"/>
      <c r="M24" s="333"/>
    </row>
    <row r="25" spans="1:13" s="229" customFormat="1" ht="33" customHeight="1" x14ac:dyDescent="0.25">
      <c r="A25" s="336"/>
      <c r="B25" s="336"/>
      <c r="C25" s="228"/>
      <c r="D25" s="228"/>
      <c r="E25" s="35" t="s">
        <v>543</v>
      </c>
      <c r="F25" s="35" t="s">
        <v>542</v>
      </c>
      <c r="G25" s="35" t="s">
        <v>401</v>
      </c>
      <c r="H25" s="16" t="s">
        <v>402</v>
      </c>
      <c r="I25" s="18">
        <v>277.8</v>
      </c>
      <c r="J25" s="338"/>
      <c r="K25" s="337"/>
      <c r="L25" s="339"/>
      <c r="M25" s="338"/>
    </row>
    <row r="26" spans="1:13" x14ac:dyDescent="0.25">
      <c r="A26" s="325" t="s">
        <v>74</v>
      </c>
      <c r="B26" s="326"/>
      <c r="C26" s="326"/>
      <c r="D26" s="326"/>
      <c r="E26" s="326"/>
      <c r="F26" s="326"/>
      <c r="G26" s="326"/>
      <c r="H26" s="326"/>
      <c r="I26" s="327"/>
      <c r="J26" s="199">
        <f t="shared" ref="J26:L26" si="1">SUM(J7:J25)</f>
        <v>0</v>
      </c>
      <c r="K26" s="199">
        <f t="shared" si="1"/>
        <v>22741.700000000004</v>
      </c>
      <c r="L26" s="199">
        <f t="shared" si="1"/>
        <v>0</v>
      </c>
      <c r="M26" s="199">
        <f>SUM(M7:M25)</f>
        <v>22741.700000000004</v>
      </c>
    </row>
  </sheetData>
  <mergeCells count="38">
    <mergeCell ref="A10:A11"/>
    <mergeCell ref="B10:B11"/>
    <mergeCell ref="M10:M11"/>
    <mergeCell ref="K10:K11"/>
    <mergeCell ref="L10:L11"/>
    <mergeCell ref="J10:J11"/>
    <mergeCell ref="K17:K25"/>
    <mergeCell ref="M17:M25"/>
    <mergeCell ref="J17:J25"/>
    <mergeCell ref="L17:L2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B14:G14"/>
    <mergeCell ref="B9:G9"/>
    <mergeCell ref="A26:I26"/>
    <mergeCell ref="J3:J5"/>
    <mergeCell ref="K3:M3"/>
    <mergeCell ref="C4:C5"/>
    <mergeCell ref="D4:D5"/>
    <mergeCell ref="K4:K5"/>
    <mergeCell ref="L4:L5"/>
    <mergeCell ref="M4:M5"/>
    <mergeCell ref="A15:A16"/>
    <mergeCell ref="B15:B16"/>
    <mergeCell ref="K15:K16"/>
    <mergeCell ref="M15:M16"/>
    <mergeCell ref="L15:L16"/>
    <mergeCell ref="J15:J16"/>
    <mergeCell ref="B17:B25"/>
    <mergeCell ref="A17:A25"/>
  </mergeCells>
  <pageMargins left="0.15748031496062992" right="0.15748031496062992" top="0" bottom="0.31496062992125984" header="0.94488188976377963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23</vt:i4>
      </vt:variant>
    </vt:vector>
  </HeadingPairs>
  <TitlesOfParts>
    <vt:vector size="35" baseType="lpstr">
      <vt:lpstr>Подпрограмма 1</vt:lpstr>
      <vt:lpstr>Подпрограмма 1 (2)</vt:lpstr>
      <vt:lpstr>Подпрограмма 2</vt:lpstr>
      <vt:lpstr>Подпрограмма 2 (2)</vt:lpstr>
      <vt:lpstr>Подпрограмма 3</vt:lpstr>
      <vt:lpstr>Подпрограмма 3 (2)</vt:lpstr>
      <vt:lpstr>Подпрограмма 4</vt:lpstr>
      <vt:lpstr>Подпрограмма 4 (2)</vt:lpstr>
      <vt:lpstr>Подпрограмма 5</vt:lpstr>
      <vt:lpstr>Подпрограмма 5 (2)</vt:lpstr>
      <vt:lpstr>Подпрограмма 6</vt:lpstr>
      <vt:lpstr>Подпрограмма 6 (2)</vt:lpstr>
      <vt:lpstr>'Подпрограмма 1 (2)'!Заголовки_для_печати</vt:lpstr>
      <vt:lpstr>'Подпрограмма 2'!Заголовки_для_печати</vt:lpstr>
      <vt:lpstr>'Подпрограмма 2 (2)'!Заголовки_для_печати</vt:lpstr>
      <vt:lpstr>'Подпрограмма 3'!Заголовки_для_печати</vt:lpstr>
      <vt:lpstr>'Подпрограмма 3 (2)'!Заголовки_для_печати</vt:lpstr>
      <vt:lpstr>'Подпрограмма 4'!Заголовки_для_печати</vt:lpstr>
      <vt:lpstr>'Подпрограмма 4 (2)'!Заголовки_для_печати</vt:lpstr>
      <vt:lpstr>'Подпрограмма 5'!Заголовки_для_печати</vt:lpstr>
      <vt:lpstr>'Подпрограмма 5 (2)'!Заголовки_для_печати</vt:lpstr>
      <vt:lpstr>'Подпрограмма 6'!Заголовки_для_печати</vt:lpstr>
      <vt:lpstr>'Подпрограмма 6 (2)'!Заголовки_для_печати</vt:lpstr>
      <vt:lpstr>'Подпрограмма 1'!Область_печати</vt:lpstr>
      <vt:lpstr>'Подпрограмма 1 (2)'!Область_печати</vt:lpstr>
      <vt:lpstr>'Подпрограмма 2'!Область_печати</vt:lpstr>
      <vt:lpstr>'Подпрограмма 2 (2)'!Область_печати</vt:lpstr>
      <vt:lpstr>'Подпрограмма 3'!Область_печати</vt:lpstr>
      <vt:lpstr>'Подпрограмма 3 (2)'!Область_печати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5 (2)'!Область_печати</vt:lpstr>
      <vt:lpstr>'Подпрограмма 6'!Область_печати</vt:lpstr>
      <vt:lpstr>'Подпрограмма 6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2020-01-31T06:54:49Z</cp:lastPrinted>
  <dcterms:created xsi:type="dcterms:W3CDTF">2015-07-01T06:08:23Z</dcterms:created>
  <dcterms:modified xsi:type="dcterms:W3CDTF">2020-01-31T06:58:30Z</dcterms:modified>
</cp:coreProperties>
</file>